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35" yWindow="75" windowWidth="19320" windowHeight="9945"/>
  </bookViews>
  <sheets>
    <sheet name="програм 3" sheetId="4" r:id="rId1"/>
    <sheet name="ПА 1" sheetId="5" r:id="rId2"/>
    <sheet name="ПА 1-1" sheetId="17" r:id="rId3"/>
    <sheet name="ПА 1-2" sheetId="20" r:id="rId4"/>
    <sheet name="ПА 1-3" sheetId="21" r:id="rId5"/>
    <sheet name="ПА 2 " sheetId="19" r:id="rId6"/>
    <sheet name="ПА 3" sheetId="16" r:id="rId7"/>
    <sheet name="ПЈ 1 " sheetId="10" r:id="rId8"/>
    <sheet name="Sheet1 (2)" sheetId="13" state="hidden" r:id="rId9"/>
    <sheet name="Sheet4" sheetId="14" state="hidden" r:id="rId10"/>
    <sheet name="Sheet8" sheetId="8" state="hidden" r:id="rId11"/>
  </sheets>
  <definedNames>
    <definedName name="_xlnm._FilterDatabase" localSheetId="8" hidden="1">'Sheet1 (2)'!$C$1:$C$146</definedName>
  </definedNames>
  <calcPr calcId="124519"/>
</workbook>
</file>

<file path=xl/calcChain.xml><?xml version="1.0" encoding="utf-8"?>
<calcChain xmlns="http://schemas.openxmlformats.org/spreadsheetml/2006/main">
  <c r="Q4" i="21"/>
  <c r="A4"/>
  <c r="E2"/>
  <c r="C2"/>
  <c r="Q4" i="5"/>
  <c r="Q4" i="20"/>
  <c r="A4"/>
  <c r="E2"/>
  <c r="C2"/>
  <c r="Q4" i="19"/>
  <c r="A4"/>
  <c r="E2"/>
  <c r="D2"/>
  <c r="C2"/>
  <c r="Q4" i="17"/>
  <c r="A4"/>
  <c r="E2"/>
  <c r="C2"/>
  <c r="Q4" i="10"/>
  <c r="Q4" i="16"/>
  <c r="P3" i="4"/>
  <c r="C2" i="10"/>
  <c r="C2" i="16"/>
  <c r="C2" i="5"/>
  <c r="C2" i="4"/>
  <c r="D2" i="5" s="1"/>
  <c r="E2" i="10"/>
  <c r="E2" i="16"/>
  <c r="E2" i="5"/>
  <c r="A4" i="16"/>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6" l="1"/>
  <c r="D2" i="17"/>
  <c r="D2" i="10"/>
  <c r="D2" i="20"/>
  <c r="D2" i="21"/>
</calcChain>
</file>

<file path=xl/sharedStrings.xml><?xml version="1.0" encoding="utf-8"?>
<sst xmlns="http://schemas.openxmlformats.org/spreadsheetml/2006/main" count="826" uniqueCount="349">
  <si>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</si>
  <si>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</si>
  <si>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</si>
  <si>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</si>
  <si>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</si>
  <si>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</si>
  <si>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</si>
  <si>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</si>
  <si>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</si>
  <si>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</si>
  <si>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</si>
  <si>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</si>
  <si>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</si>
  <si>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</si>
  <si>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</si>
  <si>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</si>
  <si>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</si>
  <si>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</si>
  <si>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</si>
  <si>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</si>
  <si>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</si>
  <si>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</si>
  <si>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</si>
  <si>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</si>
  <si>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</si>
  <si>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</si>
  <si>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</si>
  <si>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</si>
  <si>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</si>
  <si>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</si>
  <si>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</si>
  <si>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</si>
  <si>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</si>
  <si>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</si>
  <si>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</si>
  <si>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</si>
  <si>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</si>
  <si>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</si>
  <si>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</si>
  <si>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</si>
  <si>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</si>
  <si>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</si>
  <si>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</si>
  <si>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</si>
  <si>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</si>
  <si>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</si>
  <si>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</si>
  <si>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</si>
  <si>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</si>
  <si>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</si>
  <si>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</si>
  <si>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</si>
  <si>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</si>
  <si>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</si>
  <si>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</si>
  <si>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</si>
  <si>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</si>
  <si>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</si>
  <si>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</si>
  <si>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</si>
  <si>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</si>
  <si>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</si>
  <si>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</si>
  <si>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</si>
  <si>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</si>
  <si>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</si>
  <si>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</si>
  <si>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</si>
  <si>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</si>
  <si>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</si>
  <si>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</si>
  <si>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</si>
  <si>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</si>
  <si>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</si>
  <si>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</si>
  <si>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</si>
  <si>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</si>
  <si>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</si>
  <si>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</si>
  <si>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</si>
  <si>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</si>
  <si>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</si>
  <si>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</si>
  <si>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</si>
  <si>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</si>
  <si>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</si>
  <si>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</si>
  <si>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</si>
  <si>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</si>
  <si>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</si>
  <si>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</si>
  <si>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</si>
  <si>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</si>
  <si>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</si>
  <si>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</si>
  <si>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</si>
  <si>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</si>
  <si>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</si>
  <si>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</si>
  <si>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</si>
  <si>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</si>
  <si>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</si>
  <si>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</si>
  <si>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</si>
  <si>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</si>
  <si>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</si>
  <si>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</si>
  <si>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</si>
  <si>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</si>
  <si>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</si>
  <si>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</si>
  <si>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</si>
  <si>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</si>
  <si>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</si>
  <si>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</si>
  <si>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</si>
  <si>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</si>
  <si>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</si>
  <si>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</si>
  <si>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</si>
  <si>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</si>
  <si>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</si>
  <si>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</si>
  <si>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</si>
  <si>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</si>
  <si>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</si>
  <si>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</si>
  <si>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</si>
  <si>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</si>
  <si>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</si>
  <si>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</si>
  <si>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</si>
  <si>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</si>
  <si>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</si>
  <si>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</si>
  <si>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</si>
  <si>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</si>
  <si>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</si>
  <si>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</si>
  <si>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</si>
  <si>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</si>
  <si>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</si>
  <si>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</si>
  <si>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</si>
  <si>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</si>
  <si>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</si>
  <si>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</si>
  <si>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</si>
  <si>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</si>
  <si>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</si>
  <si>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</si>
  <si>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</si>
  <si>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</si>
  <si>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</si>
  <si>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</si>
  <si>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</si>
  <si>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</si>
  <si>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</si>
  <si>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</si>
  <si>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</si>
  <si>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</si>
  <si>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</si>
  <si>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</si>
  <si>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</si>
  <si>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</si>
  <si>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</si>
  <si>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</si>
  <si>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</si>
  <si>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</si>
  <si>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</si>
  <si>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</si>
  <si>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</si>
  <si>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</si>
  <si>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</si>
  <si>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</si>
  <si>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</si>
  <si>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</si>
  <si>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</si>
  <si>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</si>
  <si>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</si>
  <si>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</si>
  <si>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</si>
  <si>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</si>
  <si>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</si>
  <si>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</si>
  <si>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</si>
  <si>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</si>
  <si>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</si>
  <si>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</si>
  <si>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</si>
  <si>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</si>
  <si>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</si>
  <si>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</si>
  <si>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</si>
  <si>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</si>
  <si>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</si>
  <si>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</si>
  <si>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</si>
  <si>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</si>
  <si>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</si>
  <si>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</si>
  <si>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</si>
  <si>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</si>
  <si>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</si>
  <si>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</si>
  <si>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</si>
  <si>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</si>
  <si>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</si>
  <si>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</si>
  <si>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</si>
  <si>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</si>
  <si>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</si>
  <si>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</si>
  <si>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</si>
  <si>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</si>
  <si>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</si>
  <si>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</si>
  <si>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</si>
  <si>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</si>
  <si>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</si>
  <si>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</si>
  <si>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</si>
  <si>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</si>
  <si>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</si>
  <si>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</si>
  <si>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</si>
  <si>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</si>
  <si>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</si>
  <si>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</si>
  <si>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</si>
  <si>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</si>
  <si>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</si>
  <si>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</si>
  <si>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</si>
  <si>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</si>
  <si>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</si>
  <si>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</si>
  <si>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</si>
  <si>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</si>
  <si>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</si>
  <si>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</si>
  <si>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</si>
  <si>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</si>
  <si>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</si>
  <si>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</si>
  <si>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</si>
  <si>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</si>
  <si>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</si>
  <si>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</si>
  <si>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</si>
  <si>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</si>
  <si>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</si>
  <si>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</si>
  <si>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</si>
  <si>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</si>
  <si>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</si>
  <si>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</si>
  <si>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</si>
  <si>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</si>
  <si>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</si>
  <si>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</si>
  <si>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</si>
  <si>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</si>
  <si>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</si>
  <si>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</si>
  <si>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</si>
  <si>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</si>
  <si>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</si>
  <si>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</si>
  <si>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</si>
  <si>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</si>
  <si>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</si>
  <si>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</si>
  <si>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</si>
  <si>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</si>
  <si>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</si>
  <si>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</si>
  <si>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</si>
  <si>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</si>
  <si>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Никола Блаженковић, помоћник Председника општине</t>
  </si>
  <si>
    <t>Начелник Општинске Управе</t>
  </si>
  <si>
    <t>Стипендирање ученика и студената</t>
  </si>
  <si>
    <t>1501-П1</t>
  </si>
  <si>
    <t>Усвојен буџет за 2020</t>
  </si>
  <si>
    <t>Текући буџет за 2020</t>
  </si>
  <si>
    <t>Извршење у 2020</t>
  </si>
  <si>
    <t>Остварена вредност у 2020.</t>
  </si>
  <si>
    <t>вредност 2019.</t>
  </si>
  <si>
    <t>у 2020.</t>
  </si>
  <si>
    <t>Повећање запослености на територији Општине Крупањ</t>
  </si>
  <si>
    <t>Број евидентираних незапослених лица на евиденцији НСЗ (разврстаних по полу и старости)</t>
  </si>
  <si>
    <t xml:space="preserve">број незапослених лица </t>
  </si>
  <si>
    <t xml:space="preserve">1.613 (846 жена, 767 мушкараца), </t>
  </si>
  <si>
    <t>РЕВИТАЛИЗАЦИЈА БРАУНФИЛД ЛОКАЦИЈА ЗА ПОКРЕТАЊЕ ПРИВРЕДНИХ АКТИВНОСТИ</t>
  </si>
  <si>
    <t>Степен искоришћености ревитализованих брауфилд локација</t>
  </si>
  <si>
    <t xml:space="preserve">Потписани уговори о сарадњи са инвеститорима  </t>
  </si>
  <si>
    <t>%</t>
  </si>
  <si>
    <t>Ефикасан и континуран рад Јавних Предузећа при обављању поверених послова (субвенционирање цене комуналних услуга и набавка опреме кроз увећање власничког удела)</t>
  </si>
  <si>
    <t>број субвенција</t>
  </si>
  <si>
    <t>Стимулисање удруживања привредника и индивидуалних произвођача ради заједничког наступа и едукације</t>
  </si>
  <si>
    <t xml:space="preserve">Одлука о буџету за 2020.  годину и  о завршном рачуну </t>
  </si>
  <si>
    <t>додељена средства</t>
  </si>
  <si>
    <t>Повећање броја запослених кроз мере активне политике запошљавања</t>
  </si>
  <si>
    <t xml:space="preserve">Број новозапослених кроз реализацију мера активне политике запошљавања </t>
  </si>
  <si>
    <t>број лица</t>
  </si>
  <si>
    <t xml:space="preserve">Потписани Уговори са корисницима </t>
  </si>
  <si>
    <t>Подстицаји града/општине за развој предузетништва</t>
  </si>
  <si>
    <t>Број новооснованих предузећа/радњи уз подршку локалне самоуправе и НСЗ</t>
  </si>
  <si>
    <t>број радњи/предузећа</t>
  </si>
  <si>
    <t>Извештај о раду општинске управе</t>
  </si>
  <si>
    <t>Унапређење материјалног положаја ученика и студената, мотивација за учење и останак и повратак у средину</t>
  </si>
  <si>
    <t>број ученика којима су одобрене стипендије</t>
  </si>
  <si>
    <t>Потписани Уговори о стипендирању са ученицима</t>
  </si>
  <si>
    <t>број ученика</t>
  </si>
  <si>
    <t>број студената којима су одобрене стипендије</t>
  </si>
  <si>
    <t>број студената</t>
  </si>
  <si>
    <t>Потписани Уговори о стипендирању са студентима</t>
  </si>
  <si>
    <t>Број одобрених програма субвенција</t>
  </si>
  <si>
    <t>Износ средстава издвојен удружењима привредника и који се баве промоцијом привреде</t>
  </si>
  <si>
    <t>Одлуке СО, годишњи извештај о раду јавних предузећа, Одлука о завршном рачуну за 2020. годину</t>
  </si>
  <si>
    <t>Једна од надлежности локалне самоуправе  да  доноси планове и програме и спроводи пројекте локалног економског развоја, стара се о унапређењу општег оквира за привређивање у општини, промовише економске потенцијале општине, иницира усклађивање образовних профила у школама са потребама привреде, олакшава пословање постојећих привредних субјеката и подстиче оснивање нових привредних субјеката и отварање нових радних места,  општина Крупањ  је за ову надлежност преузела већу одговорност након укидања друштвене својине.  После лоших приватизација привредних субјеката дошло је девастације целокупне привреде у општини Крупањ. Општина Крупањ има Стратегију локалног одрживог развоја  у  којој су дефинисани стратешки циљеви развоја међу којима је развој инфраструктуре у циљу подстицању привредних активности, развој предузетништва, пољопривреде, туризма.  Локална самоуправа је предузела активности у циљу привлачења потенцијалних инвеститора и отварања нових радних места, као што је  куповина некадашње фабрике текстила,,Крупањке" и претварање у браунфилд локацију. Спроводила су се улагања у уређење постојећих хала у овој фабрици у којој инвеститори отварају погоне за производњу. Општина Крупањ у сарадњи са Националном службом за запошљавање дужи низ година спроводи програме и мере активне политике запошљавања кроз Локални акциони план запошљавања који се усваја за сваку годину и суфинансира заједнички из средстава НСЗ и општине. За ове потребе из буџета општине издвајају се све већа средства,а већа је и заинтересованост послодаваца за ове мере. Кроз расподелу средстава за пројекте удружењима грађана из буџета се подстичу и одређена удружења из области привреде. Општина је један од суоснивача и суфинансијера Регионалне развијене агенције Подриња, Подгорине и Рађевине доо Лозница, која спроводи више програма , обука, активности  за  сектор малих и средњих предузећа и предузетништва, као и друге активности из области економског развоја.</t>
  </si>
  <si>
    <t>Дошло је до благог раста броја незапослених на евиденцији НСЗ. Годину 2020.-ту је обележила појава вируса ковид који се раширио по целом свету, па и Републици Србији и чија појава је утицала и на пад економије. Након проглашења ванредне ситуације у РС 15 марта доношене су разне мере као забрана окупљања, кретања, обуставе јавног превоза и друге. Поједине гране и делатности привреде су биле знатно погођене.</t>
  </si>
  <si>
    <t xml:space="preserve">1638(873 жена, 765 мушкараца), </t>
  </si>
  <si>
    <t>Простор браунфилд локације је  искоришћен и издат у целости, остао је само мањи део.</t>
  </si>
  <si>
    <t>У буџету општине Крупањ планирају се  средства за дотације невладиним организацијама у одређеном износу (од 2.100.000,00 динара за 2020.годину). Од ових средстава расподељују се средства за пројекте удружењима грађанаим из више области (дотације општим удружењима грађана, дотације удружењима за промоцију привреде, дотације хуманитарним удружењима, дотације удружењима за промоцију туризма, дотације удружењима за заштиту животне средине, дотације удружењима за промоцију културе) .                                                                                                                                     Комиисија за расподелу средстава  удружењима грађана кроз финансирање/суфинансирање пројеката у више области је задужена за спровођење конкурса. У 2020.години услед проглашене ванредбне ситуације у Републици Србији због пандемије корона вируса и мера које су ограничавале кретање и рад свих од 15 марта   и даље, то су многе активности померане и тако је конкурс расписан касније него уобичајено. Конкурс за доделу буџетских средстава општине Крупањ за финансирање/суфинансирање програма /пројеката удружења грађана у областима од јавног интереса  за 2020.годину је расписан 11.06.2020. године и трајао је до 26.06.2020. године. Ранг листа предлога пројеката удружења грађана за финансирање од стране општине Крупањ донета је 10.07.2020.године од стране комисије. Општинско веће је донело коначну Одлуку о финансирању 14 програма/пројеката удружења грађана, а потом су  се потписивали уговори . Једно удружење грађана је одустало од потписивања уговора.</t>
  </si>
  <si>
    <t>Расподељена су средства за једно удружење грађана које се делом бави и промоцијом привреде у укупном износу од 168.140,00 динара. У 2020 години нису сва УГ из ове области ни конкурисала, а нека нису испунила захтеве конкурса.</t>
  </si>
  <si>
    <t>Реализација мера активне политике запошљавања креће након одобравања средстава од стране НСЗ и потписивања Споразума за сваку годину. Како је споразум за 2020.годину потписан 25.05.2020.год., а након тога припремљена и објављена четири јавна позива, а реализација мера креће у другој половини године.  Укупно у 2020. години по свим мерама укључено је 63 лица.</t>
  </si>
  <si>
    <t>Укупно 15 новооснованих предузећа/радњи основано уз подршку општине,НСЗ,  а и од стране РРАППР у помоћи у подношењу  бизнис планова. За опредељених  4 милиона динара за меру самозапошљавања могло се одобрити 15 субвенција.</t>
  </si>
  <si>
    <t xml:space="preserve">У оквиру ове активности планирани су и трошкови учешћа општине у финансирању Регионалне Развојне Агенције Подриња, Подгорине и Рађевине доо Лозница, за коју је општина један од суоснивача. Агенција је основана у 2013.години и општина кроз чланарину  финансира трошкове 1 запосленог лица и део осталих трошкова који се за сваку календарску буџетску годину прецизирају посебним Уговором о чланарини којег РРАППР-директор закључује са Општиним Крупањ- председником општине. До сада сваке године Развојна агенција Србије расписује кокурс за суфинансирање  чланарина општинама које су суоснивачи регионалних развојних агенција. Општина Крупањ је подносила захтеве од 2014.години и добијала је повраћај средстава за чланарину). За 2020.годину смо конкурисали и одобрен је  део средстава од 253.328,29 динара. Регионална Развојна Агенција Подриња Подгорине и Рађевине спроводи више програма , обука, активности  за  сектор малих и средњих предузећа и предузетништва, а детаљније информације о томе налазе се у Извештају о раду Агенције која га годишње доставља Општинском већу и СО-е Крупањ. Директни финансијски подстицаји за развој предузетништва од стране општине се највећим делом дају кроз активност Мере активне политике запошљавања, а предвиђени Локалним акционим планом запошљавања. За отварање радњи/предузећа у 2020.години субвенција је износила 250.000,00 динара, а за особе са инвалидитетом 300.000,00 динара.                        </t>
  </si>
  <si>
    <r>
      <t xml:space="preserve">По Споразуму између Националне службе за запошљавање и Општине Крупањ II број: 400-398/2020 од 25.05.2020. године. општини Крупањ је одобрено спровођење програма и мера по Локалном акционом плану запошљавања  за 2020. годину у укупном износу од 13.300.000,00 динара (од којих НСЗ  учествује са  9.310.000,00 динара., а општина са 3.990.000,00 динара). Мере које се финансирају су јавни радови за 2.864.000,00 динара, новозапошљавање 5.550.000,00 динара, самозапошљавање 3.770.000,00 динара и стручна пракса са 1.116.000,00динара. По Споразуму и правилима  НСЗ општина своја средства од 3,99 милиона динара преноси у целом износу НСЗ, а она врши даља плаћања према корисницима по одобреним одлукама и потписаним уговорима. Целокупан износ средстава пренет је НСЗ од стране општине 10.07.2020.године. Комисија за оцену пријава је именована од стране председника општине 18.06.2019.године, а сва 4 јавна позива су објављена 15.јуна  на сајту НСЗ и општине Крупањ. Први састанак Комисије за бодовање је одржан  10.јула., а прва Сагласност Локалног савета за запошљавање на одобравање по поднетим захтевима дата 13. јула,а након тога  Одлуке о одобравању средстава од НСЗ.   По првом кругу пристиглих пријава одобрено је  4 јавна рада за ангажовање 19 лица на 4 месеца (од којих 6 лица ОСИ). Како су се након тога склапали Уговори са корисницима програма и лицима која се ангажују, то је радно ангажовање лица кренуло у августу месецу. Потом се по новопристиглим захтевима одржавају даље комисије у предвиђеним роковима. По наредним комисијама одобрено је укупно 15 самозапошљавања, 22 нових запошљавања, (од којих 1 за особе са инвалидитетом) </t>
    </r>
    <r>
      <rPr>
        <sz val="11"/>
        <color indexed="60"/>
        <rFont val="Calibri"/>
        <family val="2"/>
      </rPr>
      <t xml:space="preserve"> </t>
    </r>
    <r>
      <rPr>
        <sz val="11"/>
        <rFont val="Calibri"/>
        <family val="2"/>
      </rPr>
      <t>и за укупно 7 лица стручна пракса , од којих   сва у приватном сектору и то 5 лица са ССС и  2 лица са ВШС.а. Комисије</t>
    </r>
    <r>
      <rPr>
        <sz val="11"/>
        <rFont val="Calibri"/>
        <family val="2"/>
        <charset val="238"/>
      </rPr>
      <t xml:space="preserve"> су се одржавале и одлуке о одобравању средстава се доносиле све док је имало средстава по мерама, а најкасније до 30. новембра.</t>
    </r>
  </si>
  <si>
    <t>За школску 2020/2021 годину за ученике је одобрено  више стипендија од циљане вредности и може се рећи да је циљана вредност индикатора премашена.</t>
  </si>
  <si>
    <t>Првобитно је одобрена 71  стипендија студентима, али је њих 67 потписало уговоре, јер су неки одустали услед добијања републичке стипендије.</t>
  </si>
  <si>
    <t>Одобрен још један, четврти програм субвенција ЈКП за набавку контејнера и реализован</t>
  </si>
  <si>
    <r>
      <t xml:space="preserve">За школску 2020/2021 годину  позив за доделу стипендија  није расписан  у првој половини године, већ га комисија расписује на почетку школске, односно студентске године, </t>
    </r>
    <r>
      <rPr>
        <sz val="11"/>
        <rFont val="Calibri"/>
        <family val="2"/>
        <charset val="238"/>
      </rPr>
      <t>а то је било  26 новембра 2020.године</t>
    </r>
    <r>
      <rPr>
        <sz val="11"/>
        <rFont val="Calibri"/>
        <family val="2"/>
        <charset val="238"/>
      </rPr>
      <t xml:space="preserve">. У 2020/21.години стипендије су додељене за 67 студената и 26 ученика.  Прошле године позив је расписан у новембру месецу. Одобрено је 26 стипендија за ученике и 77 за студенте за школску 2019/2020 годину.                                                                                                                                                                              Након што се донесе  Одлука о стипендирању ученика и студената од стране Скупштине општине, образује се комисија за доделу ученичких и студентских стипендија која се углавном састоји од 5 чланова и која почиње да ради на изради потребних докумената. Одлуком се утврђују услови за остваривање права на ученичку и студентску стипендију, поступак, начин доделе стипендија. Право остварују редовни ученици III и IV разреда Средње школе у Крупњу који имају пребивалиште на територији општине Крупањ и који су остварили просечну оцену најмање 4,5. Право на стипендију остварују студенти првог, другог и трећег степена студирања високошколске установе, чији је оснивач РС и финансирају се из буџета РС, који су током студирања остварили просечну оцену 7,5. У даљем поступку се доноси  и Правилник о додели стипендија ученицима и студентима и Одлука Општинског већа о висини стипендија и броју ученика и студената, расписује се Конкурс за доделу стипендија ученицима средње школе у Крупњу и студентима високошколских установа за школску годину.  Комисија ради на спровођењу конкурса, бодовању и утврђивању прелиминарних листа и након истека рока жалбе коначних ранг листа о одобреним стипендијама. Са ученицима и студентима којима је одобрена стипендија закључују се потом уговори.                   </t>
    </r>
  </si>
  <si>
    <r>
      <t xml:space="preserve">Национална служба за запошљавање - месечни статистички билтен </t>
    </r>
    <r>
      <rPr>
        <sz val="11"/>
        <rFont val="Calibri"/>
        <family val="2"/>
      </rPr>
      <t>за децембар месец 2020.год.</t>
    </r>
  </si>
  <si>
    <r>
      <rPr>
        <sz val="11"/>
        <rFont val="Calibri"/>
        <family val="2"/>
      </rPr>
      <t xml:space="preserve">Општина Крупањ у свом власништву поседује некадашњу фабрику текстила ,,Крупањку,, са многобројним халама и простором који се може понудити потенцијалним инвеститорима. Једна хала је реконструисана и 2015. године издата турском инвеститору који је упослио 150 радника.     
И у периоду након тога реконструисано је више хала, као што је хала конфекције, компресорска хала које су издате у закуп за два послодавца од којих је један упослио 50, а други 14 запослених. У 2019 реконструисана је и адаптирана бивша зграда одржавања са котларницом  где је још један ослодавац започео производњу и упослио око 20 запослених. У овим периодима издато је и користи се 95% простора ове фабрике, па у 2020. години није било улагања у инфраструктурне радове. </t>
    </r>
    <r>
      <rPr>
        <sz val="11"/>
        <color indexed="10"/>
        <rFont val="Calibri"/>
        <family val="2"/>
        <charset val="238"/>
      </rPr>
      <t xml:space="preserve">
</t>
    </r>
    <r>
      <rPr>
        <sz val="11"/>
        <rFont val="Calibri"/>
        <family val="2"/>
      </rPr>
      <t xml:space="preserve">У 2020.години кроз  субвенције фабрици Крупањци  средства су се давала за зараду директору и трошкове обезбеђења фабрике.    </t>
    </r>
    <r>
      <rPr>
        <sz val="11"/>
        <color indexed="56"/>
        <rFont val="Calibri"/>
        <family val="2"/>
      </rPr>
      <t xml:space="preserve">   </t>
    </r>
    <r>
      <rPr>
        <sz val="11"/>
        <color indexed="36"/>
        <rFont val="Calibri"/>
        <family val="2"/>
      </rPr>
      <t xml:space="preserve">                                                                                                                                           </t>
    </r>
    <r>
      <rPr>
        <sz val="11"/>
        <rFont val="Calibri"/>
        <family val="2"/>
      </rPr>
      <t>Овде се планирају средства за учешће на разним донаторским пројектима на које општина конкурише. У 2020 средства су коришћена за два пројекта : Одобрен је пројекат</t>
    </r>
    <r>
      <rPr>
        <b/>
        <sz val="11"/>
        <rFont val="Calibri"/>
        <family val="2"/>
      </rPr>
      <t>,,Увођење ГИС-а у 4 локалне самоуправе у подрегији Подриње</t>
    </r>
    <r>
      <rPr>
        <sz val="11"/>
        <rFont val="Calibri"/>
        <family val="2"/>
      </rPr>
      <t xml:space="preserve">".Уговор о донацији са Канцеларијом УН за  пројектне услуге потписао водећи партнер град Лозница 19.јуна, а остали партнери су општине Крупањ, Љубовија и Мали Зворник.
Вредност пројекта 132.357еура, од чега донација 110.357еура. Учешће партнера 22.000 еура (Лозница 8.900 еура, Крупањ 4.350 еура, Љубовија 4.350 еура и Мали Зворник 4.400 еура).
Главне активности:
-Оснивање ГИС центра у 4 локалне самоупрве у Лозници ;
-Набавка опреме за ГИС центар и његове јединице (у партнерским самоуправама) ;
-Тренинзи циљних група (ГИС администартора, ГИС корисника, студената) ;
-Инсталација ГИС апликација ;
-Развој андроид апликације ;
-Израда акционих планова за накнадне активности помоћу плана дигиталног катастра;
-Умрежавање локалних самоуправа ;
-Активности видљивости пројекта.
Рок за реализацију пројекта је 18 месеци од дана потписивања уговора (оквирно децембар 2020.године).
Други пројекат је  </t>
    </r>
    <r>
      <rPr>
        <b/>
        <sz val="11"/>
        <rFont val="Calibri"/>
        <family val="2"/>
      </rPr>
      <t xml:space="preserve">„Модерна управа-ЈЛС Крупањ“ </t>
    </r>
    <r>
      <rPr>
        <sz val="11"/>
        <rFont val="Calibri"/>
        <family val="2"/>
      </rPr>
      <t xml:space="preserve"> који је одобрен од старне UNOPS Swiss PRO. Укупна вредност пројекта је  10.745,00 америчких долара, а од тога учешће UNOPS Swiss PRO је 8.138,00 америчких долара, а учешће општине Крупањ је 2.607,00 америчких долара. Уговор је потписан у новембру исте године, отворен је наменски подрачун и прва транша средстава од стране UNOPS-а (90 %) уплаћена је на наменски подрачун у децембру,као и учешће општине Крупањ. Реализација пројекта планирана је за 2020.годину.
Сем набавке опреме (два брза скенера, сервера са оперативним системом, три рачунара) радиће се на креирању интерних процедура за електронско канцеларијско пословање, израду интерних докумената, протокола, процедура и др. који ће омогућити функционисање система Е-управе. Потом следи усвајање докумената од надлежних органа општине, обуке и примена у раду.
Уколико се одобри још неки пројекат  овде ће се користити средства за евентуално учешће. У оквиру ове активности издвајају се средства за субвенције ЈКП,,1.Мај,, које сваке године ради програм субвенција и то усваја СО-е Крупањ. О спровођењу програма извештавају јавна предузећа.
</t>
    </r>
  </si>
  <si>
    <r>
      <t xml:space="preserve">Општина Крупањ је оснивач два јавна предузећа.                                                                                                                  ЈКП "1.МАЈ"  основано је и послује ради обављања комуналних делатности од општег интереса, и уредног задовољавања потреба корисника производа и услуга и унапређивања обављања делатности од општег интереса, стицања добити и друго из делатности производње и дистрибуције воде за пиће, управљање објектима водоснабдевања, изношење смећа и одржавање депоније, управљање комуналним отпадом, управљање пијацама и базеном за купање.                                                                                                                                                                                     ЈП " ПУТ " КРУПАЊ основано је 29.5.1988.Оснивач предузећа је СО Крупањ.Основна делатност предузећа за управљање грађевинском земљиштем и путевима је развој,унапређење и обезбеђење послова везаних за заштиту и рационалном коришћењу грађ.земљишта, управљање, унапређење, реконструкција и изградња општинских и некатегорисаних путева,улица и тротоара,одржавање чистоће у граду,одрж.уличне расвете, димњичарске услуге и одржавање градског гробља и сахрањивање.                                                                                                                                                                                                                                   У овој активности планирана су средства за субвенције  ЈКП,,1.МАЈ", а по програмима субвенција које је усвојила  Скупштина општине Крупањ и то  </t>
    </r>
    <r>
      <rPr>
        <sz val="11"/>
        <rFont val="Calibri"/>
        <family val="2"/>
        <charset val="238"/>
      </rPr>
      <t xml:space="preserve">три Програма субвенција за воду, канализацију , изношење смећа и набавку контејнера. Субвенције ЈП ПУТ за одржавање и проширење гробља се планирају на другом програму.                                                                                                                                                                                                                      ЈКП 1.Мај Крупањ које има усвојена четири програма субвенција од стране СО-е Крупањ и то за Програм субвенција за воду, канализацију , изношење смећа и набавку контејнера, повлачи средства редовно по усвојеним програмима. Повлачење средстава је кренуло од периода када су програми субвенција усвојени од стране СО-е Крупањ. </t>
    </r>
  </si>
  <si>
    <r>
      <t xml:space="preserve">Унапређење  привредног и инвестиционог амбијента         </t>
    </r>
    <r>
      <rPr>
        <sz val="11"/>
        <color indexed="56"/>
        <rFont val="Calibri"/>
        <family val="2"/>
        <charset val="238"/>
      </rPr>
      <t xml:space="preserve">   (Учешће у суфинансирању пројеката)</t>
    </r>
  </si>
  <si>
    <r>
      <t xml:space="preserve">Унапређење  привредног и инвестиционог амбијента         </t>
    </r>
    <r>
      <rPr>
        <sz val="11"/>
        <rFont val="Calibri"/>
        <family val="2"/>
      </rPr>
      <t xml:space="preserve">  (</t>
    </r>
    <r>
      <rPr>
        <sz val="11"/>
        <rFont val="Calibri"/>
        <family val="2"/>
      </rPr>
      <t>1501-0001 Субвенције)</t>
    </r>
  </si>
  <si>
    <r>
      <t xml:space="preserve">Унапређење  привредног и инвестиционог амбијента         </t>
    </r>
    <r>
      <rPr>
        <sz val="11"/>
        <color indexed="56"/>
        <rFont val="Calibri"/>
        <family val="2"/>
        <charset val="238"/>
      </rPr>
      <t xml:space="preserve">  </t>
    </r>
    <r>
      <rPr>
        <sz val="11"/>
        <color indexed="56"/>
        <rFont val="Calibri"/>
        <family val="2"/>
      </rPr>
      <t xml:space="preserve"> (Невлад.организације)</t>
    </r>
  </si>
  <si>
    <t>Увођење ГИС-а у 4 локалне самоуправе</t>
  </si>
  <si>
    <t>Уведен Геогрфски информациони систем у 4 локалне самоуправе</t>
  </si>
  <si>
    <t>заједнички веб портал</t>
  </si>
  <si>
    <t>портал видљив на интернету (веб линк drinagis)</t>
  </si>
  <si>
    <t>набављен софтвер за Е-писарницу</t>
  </si>
  <si>
    <t>ком</t>
  </si>
  <si>
    <t>Увођење Е-писарнице у општини Крупањ</t>
  </si>
  <si>
    <t>Уговор о набавци софтвера</t>
  </si>
  <si>
    <r>
      <t xml:space="preserve">У 2020.години са издвојених средстава за учешће на пројектима суфинансирала су се 2 пројекта и то:                                                                     </t>
    </r>
    <r>
      <rPr>
        <b/>
        <sz val="11"/>
        <rFont val="Calibri"/>
        <family val="2"/>
      </rPr>
      <t>Пројекат ,,Увођење ГИС-а у 4 локалне самоуправе у подрегији Подриње"</t>
    </r>
    <r>
      <rPr>
        <sz val="11"/>
        <rFont val="Calibri"/>
        <family val="2"/>
        <charset val="238"/>
      </rPr>
      <t xml:space="preserve">
Уговор о донацији са Канцеларијом УН за  пројектне услуге потписао водећи партнер град Лозница 19.јуна, а остали партнери су општине Крупањ, Љубовија и Мали Зворник.
Вредност пројекта 132.357еура, од чега донација 110.357еура. Учешће партнера 22.000 еура (Лозница 8.900 еура, Крупањ 4.350 еура, Љубовија 4.350 еура (531.945,30 динара) и Мали Зворник 4.400 еура).
Главне активности:
-Оснивање ГИС центра у 4 локалне самоупрве у Лозници ;
-Набавка опреме за ГИС центар и његове јединице (у партнерским самоуправама) ;
-Тренинзи циљних група (ГИС администартора, ГИС корисника, студената) ;
-Инсталација ГИС апликација ;
-Развој андроид апликације ;
-Израда акционих планова за накнадне активности помоћу плана дигиталног катастра;
-Умрежавање локалних самоуправа ;
-Активности видљивости пројекта.
Рок за реализацију пројекта је 18 месеци од дана потписивања уговора (оквирно почетак 2021.године).
ГИС је скраћеница од Географски информациони систем , што представља  систем који служи за управљање просторним информацијама. Омогућава прикупљање, анализу и управљање базама података које су од великог значаја за локалну заједницу. Има широку примену у управљању ресурсима, имовинским управљањем, планирањем развоја, реаговањем у ванредним ситуацијама, просторном планирању, планирању инфраструктуре , картографији, промоцији потенцијала и сл. Велики број ЈЛС има успостављен ГИС којим се подижу капацитети једне локалне самоуправе , јавних предузећа и установа за пружање квалитетних услуга грађанима и привреди.                                                                </t>
    </r>
    <r>
      <rPr>
        <b/>
        <sz val="11"/>
        <rFont val="Calibri"/>
        <family val="2"/>
      </rPr>
      <t xml:space="preserve"> Пројекат: Модернизација ОУ општине Крупањ кроз увођење Е-писарнице  
</t>
    </r>
    <r>
      <rPr>
        <sz val="11"/>
        <rFont val="Calibri"/>
        <family val="2"/>
      </rPr>
      <t xml:space="preserve">Како је Уредбом о електронском канцеларијском пословању органа државне управе обеваза ЈЛС да унапреде канцеларијско пословање, општина је у предходним годинама радила на изналажењу средстава за модернизацију канцеларијског пословања. Донаторским средствима и средствима општине набављена је опрема (компијутери,брзи скенери,сервер). Да би се у потпуности заокружио циклус унапређења канцеларијског пословања,било је потребе набавити софтвер за е-писарницу.  На основу уговора који је општина Крупањ склопила са Министарством државне управе и локалне самоуправе бр.401-00-315/39/2020-24 од 18.03.2020.године и Анексом уговора бр.401-00-315/39/2020-24-1 од 13.05.2020. године од стране Министарства одобрена су средства у износу од 500.000,00 динара за пројекат Модернизација општинске управе општине Крупањ кроз увођење Е-писарнице. После спроведене јавне набавке најнижа понуда за софтвер е-писарнице износила 834.000,00 динара. Општина Крупањ је из својих средстава додала 334.000,00 динара. Софтвер је за Е-писарницу  почео је са применом у нашој општини 07.10.2020.године, одржане су и обуке за запослене.
</t>
    </r>
    <r>
      <rPr>
        <sz val="11"/>
        <rFont val="Calibri"/>
        <family val="2"/>
        <charset val="238"/>
      </rPr>
      <t xml:space="preserve">
</t>
    </r>
  </si>
</sst>
</file>

<file path=xl/styles.xml><?xml version="1.0" encoding="utf-8"?>
<styleSheet xmlns="http://schemas.openxmlformats.org/spreadsheetml/2006/main">
  <numFmts count="1">
    <numFmt numFmtId="164" formatCode="0.0%"/>
  </numFmts>
  <fonts count="33">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indexed="56"/>
      <name val="Calibri"/>
      <family val="2"/>
      <charset val="238"/>
    </font>
    <font>
      <sz val="11"/>
      <color indexed="10"/>
      <name val="Calibri"/>
      <family val="2"/>
      <charset val="238"/>
    </font>
    <font>
      <sz val="11"/>
      <name val="Calibri"/>
      <family val="2"/>
      <charset val="238"/>
    </font>
    <font>
      <sz val="11"/>
      <name val="Calibri"/>
      <family val="2"/>
      <charset val="238"/>
    </font>
    <font>
      <sz val="11"/>
      <name val="Calibri"/>
      <family val="2"/>
    </font>
    <font>
      <sz val="11"/>
      <color indexed="36"/>
      <name val="Calibri"/>
      <family val="2"/>
    </font>
    <font>
      <sz val="11"/>
      <color indexed="56"/>
      <name val="Calibri"/>
      <family val="2"/>
    </font>
    <font>
      <b/>
      <sz val="11"/>
      <name val="Calibri"/>
      <family val="2"/>
    </font>
    <font>
      <sz val="11"/>
      <color indexed="60"/>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sz val="8"/>
      <color theme="1"/>
      <name val="Calibri"/>
      <family val="2"/>
      <charset val="204"/>
      <scheme val="minor"/>
    </font>
    <font>
      <b/>
      <sz val="8"/>
      <color theme="1"/>
      <name val="Calibri"/>
      <family val="2"/>
      <charset val="204"/>
      <scheme val="minor"/>
    </font>
    <font>
      <b/>
      <sz val="11"/>
      <color theme="1"/>
      <name val="Calibri"/>
      <family val="2"/>
      <charset val="204"/>
      <scheme val="minor"/>
    </font>
    <font>
      <b/>
      <sz val="11"/>
      <color theme="1"/>
      <name val="Calibri"/>
      <family val="2"/>
      <charset val="238"/>
      <scheme val="minor"/>
    </font>
    <font>
      <sz val="11"/>
      <color theme="1"/>
      <name val="Calibri"/>
      <family val="2"/>
      <charset val="238"/>
    </font>
    <font>
      <b/>
      <sz val="11"/>
      <color theme="1"/>
      <name val="Calibri"/>
      <family val="2"/>
      <charset val="238"/>
    </font>
    <font>
      <sz val="11"/>
      <name val="Calibri"/>
      <family val="2"/>
      <charset val="238"/>
      <scheme val="minor"/>
    </font>
    <font>
      <sz val="11"/>
      <color theme="1"/>
      <name val="Calibri"/>
      <family val="2"/>
    </font>
    <font>
      <b/>
      <sz val="11"/>
      <color theme="1"/>
      <name val="Calibri"/>
      <family val="2"/>
    </font>
    <font>
      <sz val="11"/>
      <name val="Calibri"/>
      <family val="2"/>
      <scheme val="minor"/>
    </font>
    <font>
      <b/>
      <sz val="10"/>
      <color theme="1"/>
      <name val="Calibri"/>
      <family val="2"/>
      <charset val="204"/>
      <scheme val="minor"/>
    </font>
    <font>
      <sz val="11"/>
      <color rgb="FFFF0000"/>
      <name val="Calibri"/>
      <family val="2"/>
    </font>
    <font>
      <sz val="11"/>
      <color rgb="FFFF0000"/>
      <name val="Calibri"/>
      <family val="2"/>
      <charset val="238"/>
      <scheme val="minor"/>
    </font>
    <font>
      <b/>
      <sz val="11"/>
      <name val="Calibri"/>
      <family val="2"/>
      <scheme val="minor"/>
    </font>
    <font>
      <sz val="11"/>
      <color rgb="FF002060"/>
      <name val="Calibri"/>
      <family val="2"/>
      <charset val="238"/>
    </font>
  </fonts>
  <fills count="4">
    <fill>
      <patternFill patternType="none"/>
    </fill>
    <fill>
      <patternFill patternType="gray125"/>
    </fill>
    <fill>
      <patternFill patternType="solid">
        <fgColor rgb="FFFFFF00"/>
        <bgColor indexed="64"/>
      </patternFill>
    </fill>
    <fill>
      <patternFill patternType="solid">
        <fgColor rgb="FFD3D3D3"/>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s>
  <cellStyleXfs count="6">
    <xf numFmtId="0" fontId="0" fillId="0" borderId="0"/>
    <xf numFmtId="0" fontId="14" fillId="0" borderId="0"/>
    <xf numFmtId="0" fontId="3" fillId="0" borderId="0"/>
    <xf numFmtId="0" fontId="15" fillId="0" borderId="0" applyBorder="0"/>
    <xf numFmtId="0" fontId="16" fillId="0" borderId="0"/>
    <xf numFmtId="0" fontId="13" fillId="0" borderId="0"/>
  </cellStyleXfs>
  <cellXfs count="165">
    <xf numFmtId="0" fontId="0" fillId="0" borderId="0" xfId="0"/>
    <xf numFmtId="0" fontId="1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vertical="center" wrapText="1"/>
    </xf>
    <xf numFmtId="49" fontId="0" fillId="0" borderId="0" xfId="0" applyNumberFormat="1"/>
    <xf numFmtId="0" fontId="19" fillId="0" borderId="0" xfId="0" applyFont="1" applyBorder="1" applyAlignment="1">
      <alignment horizontal="left" vertical="top" wrapText="1"/>
    </xf>
    <xf numFmtId="0" fontId="0" fillId="0" borderId="0" xfId="0" applyNumberFormat="1"/>
    <xf numFmtId="49" fontId="0" fillId="2" borderId="0" xfId="0" applyNumberFormat="1" applyFill="1"/>
    <xf numFmtId="0" fontId="0" fillId="0" borderId="0" xfId="0" applyFill="1"/>
    <xf numFmtId="0" fontId="16" fillId="0" borderId="0" xfId="4"/>
    <xf numFmtId="0" fontId="1" fillId="0" borderId="0" xfId="5" applyFont="1" applyAlignment="1">
      <alignment vertical="top"/>
    </xf>
    <xf numFmtId="0" fontId="2" fillId="0" borderId="0" xfId="5" applyFont="1" applyAlignment="1">
      <alignment vertical="top"/>
    </xf>
    <xf numFmtId="0" fontId="13" fillId="0" borderId="0" xfId="5"/>
    <xf numFmtId="0" fontId="1" fillId="0" borderId="0" xfId="5" quotePrefix="1" applyFont="1" applyAlignment="1">
      <alignment vertical="top"/>
    </xf>
    <xf numFmtId="0" fontId="1" fillId="0" borderId="0" xfId="5" applyFont="1" applyAlignment="1"/>
    <xf numFmtId="0" fontId="13"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21" fillId="3" borderId="13"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0" fillId="0" borderId="15" xfId="0" applyFont="1" applyBorder="1" applyAlignment="1">
      <alignment vertical="center" wrapText="1"/>
    </xf>
    <xf numFmtId="0" fontId="21" fillId="0" borderId="15" xfId="0" applyFont="1" applyBorder="1" applyAlignment="1">
      <alignment vertical="center" wrapText="1"/>
    </xf>
    <xf numFmtId="0" fontId="0" fillId="0" borderId="16" xfId="0" applyFont="1" applyBorder="1" applyAlignment="1">
      <alignment vertical="center" wrapText="1"/>
    </xf>
    <xf numFmtId="9" fontId="21" fillId="0" borderId="15" xfId="0" applyNumberFormat="1" applyFont="1" applyBorder="1" applyAlignment="1">
      <alignment vertical="center" wrapText="1"/>
    </xf>
    <xf numFmtId="0" fontId="0" fillId="0" borderId="0" xfId="0" applyFont="1"/>
    <xf numFmtId="0" fontId="22" fillId="0" borderId="0" xfId="0" applyFont="1"/>
    <xf numFmtId="0" fontId="23" fillId="3" borderId="13" xfId="0" applyFont="1" applyFill="1" applyBorder="1" applyAlignment="1">
      <alignment horizontal="center" vertical="center" wrapText="1"/>
    </xf>
    <xf numFmtId="0" fontId="23" fillId="3" borderId="14" xfId="0" applyFont="1" applyFill="1" applyBorder="1" applyAlignment="1">
      <alignment horizontal="center" vertical="center" wrapText="1"/>
    </xf>
    <xf numFmtId="0" fontId="22" fillId="0" borderId="15" xfId="0" applyFont="1" applyBorder="1" applyAlignment="1">
      <alignment vertical="center" wrapText="1"/>
    </xf>
    <xf numFmtId="0" fontId="22" fillId="0" borderId="16" xfId="0" applyFont="1" applyBorder="1" applyAlignment="1">
      <alignment vertical="center" wrapText="1"/>
    </xf>
    <xf numFmtId="0" fontId="0" fillId="0" borderId="0" xfId="0" applyFont="1" applyBorder="1" applyAlignment="1">
      <alignment vertical="center" wrapText="1"/>
    </xf>
    <xf numFmtId="0" fontId="21" fillId="0" borderId="0" xfId="0" applyFont="1" applyBorder="1" applyAlignment="1">
      <alignment horizontal="left" vertical="top" wrapText="1"/>
    </xf>
    <xf numFmtId="0" fontId="24" fillId="0" borderId="15" xfId="0" applyFont="1" applyBorder="1" applyAlignment="1">
      <alignment vertical="center" wrapText="1"/>
    </xf>
    <xf numFmtId="3" fontId="24" fillId="0" borderId="1" xfId="0" applyNumberFormat="1" applyFont="1" applyBorder="1"/>
    <xf numFmtId="164" fontId="24" fillId="0" borderId="1" xfId="0" applyNumberFormat="1" applyFont="1" applyBorder="1"/>
    <xf numFmtId="0" fontId="17" fillId="0" borderId="2" xfId="0" applyFont="1" applyBorder="1" applyAlignment="1">
      <alignment horizontal="left" vertical="top"/>
    </xf>
    <xf numFmtId="0" fontId="14" fillId="0" borderId="15" xfId="0" applyFont="1" applyBorder="1" applyAlignment="1">
      <alignment vertical="center" wrapText="1"/>
    </xf>
    <xf numFmtId="0" fontId="14" fillId="0" borderId="16" xfId="0" applyFont="1" applyBorder="1" applyAlignment="1">
      <alignment vertical="center" wrapText="1"/>
    </xf>
    <xf numFmtId="0" fontId="17" fillId="3" borderId="13"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0" borderId="1" xfId="0" applyFont="1" applyBorder="1" applyAlignment="1">
      <alignment horizontal="left" vertical="top"/>
    </xf>
    <xf numFmtId="0" fontId="25" fillId="0" borderId="15" xfId="0" applyFont="1" applyBorder="1" applyAlignment="1">
      <alignment vertical="center" wrapText="1"/>
    </xf>
    <xf numFmtId="0" fontId="26" fillId="0" borderId="1" xfId="0" applyFont="1" applyBorder="1" applyAlignment="1">
      <alignment horizontal="left" vertical="top"/>
    </xf>
    <xf numFmtId="3" fontId="0" fillId="2" borderId="1" xfId="0" applyNumberFormat="1" applyFill="1" applyBorder="1"/>
    <xf numFmtId="164" fontId="0" fillId="2" borderId="1" xfId="0" applyNumberFormat="1" applyFill="1" applyBorder="1"/>
    <xf numFmtId="0" fontId="8" fillId="0" borderId="15" xfId="0" applyFont="1" applyBorder="1" applyAlignment="1">
      <alignment vertical="center" wrapText="1"/>
    </xf>
    <xf numFmtId="0" fontId="6" fillId="0" borderId="16" xfId="0" applyFont="1" applyBorder="1" applyAlignment="1">
      <alignment vertical="center" wrapText="1"/>
    </xf>
    <xf numFmtId="0" fontId="11" fillId="0" borderId="1" xfId="0" applyFont="1" applyBorder="1" applyAlignment="1">
      <alignment horizontal="left" vertical="top"/>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0" fillId="0" borderId="5" xfId="0" applyBorder="1" applyAlignment="1">
      <alignment horizontal="left"/>
    </xf>
    <xf numFmtId="0" fontId="0" fillId="0" borderId="2"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20" fillId="0" borderId="19" xfId="0" applyFont="1" applyBorder="1" applyAlignment="1">
      <alignment horizontal="left" vertical="top"/>
    </xf>
    <xf numFmtId="0" fontId="20" fillId="0" borderId="0" xfId="0" applyFont="1" applyAlignment="1">
      <alignment horizontal="left" vertical="top"/>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24" fillId="0" borderId="9" xfId="0" applyFont="1" applyBorder="1" applyAlignment="1">
      <alignment horizontal="left" vertical="top" wrapText="1"/>
    </xf>
    <xf numFmtId="0" fontId="24" fillId="0" borderId="10" xfId="0" applyFont="1" applyBorder="1" applyAlignment="1">
      <alignment horizontal="left" vertical="top"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28" fillId="0" borderId="5" xfId="0" applyFont="1" applyBorder="1" applyAlignment="1">
      <alignment horizontal="center" vertic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10"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7" fillId="0" borderId="2" xfId="0" applyFont="1" applyBorder="1" applyAlignment="1">
      <alignment horizontal="left" vertical="top"/>
    </xf>
    <xf numFmtId="0" fontId="17" fillId="0" borderId="3" xfId="0" applyFont="1" applyBorder="1" applyAlignment="1">
      <alignment horizontal="left" vertical="top"/>
    </xf>
    <xf numFmtId="0" fontId="17" fillId="0" borderId="4" xfId="0" applyFont="1" applyBorder="1" applyAlignment="1">
      <alignment horizontal="left" vertical="top"/>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7" fillId="0" borderId="4" xfId="0" applyFont="1" applyBorder="1" applyAlignment="1">
      <alignment horizontal="left" vertical="top" wrapText="1"/>
    </xf>
    <xf numFmtId="0" fontId="17" fillId="3" borderId="17"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29" fillId="0" borderId="7" xfId="0" applyFont="1" applyBorder="1" applyAlignment="1">
      <alignment horizontal="left" vertical="top" wrapText="1"/>
    </xf>
    <xf numFmtId="0" fontId="30" fillId="0" borderId="8" xfId="0" applyFont="1" applyBorder="1" applyAlignment="1">
      <alignment horizontal="left" vertical="top" wrapText="1"/>
    </xf>
    <xf numFmtId="0" fontId="30" fillId="0" borderId="9" xfId="0" applyFont="1" applyBorder="1" applyAlignment="1">
      <alignment horizontal="left" vertical="top" wrapText="1"/>
    </xf>
    <xf numFmtId="0" fontId="30" fillId="0" borderId="11" xfId="0" applyFont="1" applyBorder="1" applyAlignment="1">
      <alignment horizontal="left" vertical="top" wrapText="1"/>
    </xf>
    <xf numFmtId="0" fontId="30" fillId="0" borderId="0" xfId="0" applyFont="1" applyBorder="1" applyAlignment="1">
      <alignment horizontal="left" vertical="top" wrapText="1"/>
    </xf>
    <xf numFmtId="0" fontId="30" fillId="0" borderId="12" xfId="0" applyFont="1" applyBorder="1" applyAlignment="1">
      <alignment horizontal="left" vertical="top" wrapText="1"/>
    </xf>
    <xf numFmtId="0" fontId="30" fillId="0" borderId="10" xfId="0" applyFont="1" applyBorder="1" applyAlignment="1">
      <alignment horizontal="left" vertical="top" wrapText="1"/>
    </xf>
    <xf numFmtId="0" fontId="30" fillId="0" borderId="5" xfId="0" applyFont="1" applyBorder="1" applyAlignment="1">
      <alignment horizontal="left" vertical="top" wrapText="1"/>
    </xf>
    <xf numFmtId="0" fontId="30" fillId="0" borderId="6" xfId="0" applyFont="1" applyBorder="1" applyAlignment="1">
      <alignment horizontal="left" vertical="top" wrapText="1"/>
    </xf>
    <xf numFmtId="0" fontId="31" fillId="0" borderId="2" xfId="0" applyFont="1" applyBorder="1" applyAlignment="1">
      <alignment horizontal="left" vertical="top" wrapText="1"/>
    </xf>
    <xf numFmtId="0" fontId="31" fillId="0" borderId="3" xfId="0" applyFont="1" applyBorder="1" applyAlignment="1">
      <alignment horizontal="left" vertical="top" wrapText="1"/>
    </xf>
    <xf numFmtId="0" fontId="31" fillId="0" borderId="4" xfId="0" applyFont="1" applyBorder="1" applyAlignment="1">
      <alignment horizontal="left" vertical="top" wrapText="1"/>
    </xf>
    <xf numFmtId="0" fontId="21" fillId="0" borderId="19" xfId="0" applyFont="1" applyBorder="1" applyAlignment="1">
      <alignment horizontal="left" vertical="top"/>
    </xf>
    <xf numFmtId="0" fontId="21" fillId="0" borderId="0" xfId="0" applyFont="1" applyAlignment="1">
      <alignment horizontal="left" vertical="top"/>
    </xf>
    <xf numFmtId="49" fontId="0" fillId="0" borderId="2" xfId="0" applyNumberFormat="1" applyBorder="1" applyAlignment="1">
      <alignment horizontal="left" vertical="top"/>
    </xf>
    <xf numFmtId="49" fontId="0" fillId="0" borderId="5" xfId="0" applyNumberFormat="1" applyBorder="1" applyAlignment="1">
      <alignment horizontal="left" vertical="top"/>
    </xf>
    <xf numFmtId="49" fontId="0" fillId="0" borderId="6" xfId="0" applyNumberFormat="1" applyBorder="1" applyAlignment="1">
      <alignment horizontal="left" vertical="top"/>
    </xf>
    <xf numFmtId="0" fontId="21" fillId="3" borderId="17"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24" fillId="0" borderId="11" xfId="0" applyFont="1" applyBorder="1" applyAlignment="1">
      <alignment horizontal="left" vertical="top" wrapText="1"/>
    </xf>
    <xf numFmtId="0" fontId="24" fillId="0" borderId="0" xfId="0" applyFont="1" applyBorder="1" applyAlignment="1">
      <alignment horizontal="left" vertical="top" wrapText="1"/>
    </xf>
    <xf numFmtId="0" fontId="24" fillId="0" borderId="12" xfId="0" applyFont="1" applyBorder="1" applyAlignment="1">
      <alignment horizontal="left" vertical="top" wrapText="1"/>
    </xf>
    <xf numFmtId="0" fontId="23" fillId="0" borderId="2" xfId="0" applyFont="1"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23" fillId="3" borderId="17" xfId="0" applyFont="1" applyFill="1" applyBorder="1" applyAlignment="1">
      <alignment horizontal="center" vertical="center" wrapText="1"/>
    </xf>
    <xf numFmtId="0" fontId="23" fillId="3" borderId="18" xfId="0" applyFont="1" applyFill="1" applyBorder="1" applyAlignment="1">
      <alignment horizontal="center" vertical="center" wrapText="1"/>
    </xf>
    <xf numFmtId="0" fontId="23" fillId="0" borderId="19" xfId="0" applyFont="1" applyBorder="1" applyAlignment="1">
      <alignment horizontal="left" vertical="top"/>
    </xf>
    <xf numFmtId="0" fontId="23" fillId="0" borderId="0" xfId="0" applyFont="1" applyAlignment="1">
      <alignment horizontal="left" vertical="top"/>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32" fillId="0" borderId="7" xfId="0" applyFont="1" applyBorder="1" applyAlignment="1">
      <alignment horizontal="left" vertical="top" wrapText="1"/>
    </xf>
    <xf numFmtId="0" fontId="32" fillId="0" borderId="8" xfId="0" applyFont="1" applyBorder="1" applyAlignment="1">
      <alignment horizontal="left" vertical="top" wrapText="1"/>
    </xf>
    <xf numFmtId="0" fontId="32" fillId="0" borderId="9" xfId="0" applyFont="1" applyBorder="1" applyAlignment="1">
      <alignment horizontal="left" vertical="top" wrapText="1"/>
    </xf>
    <xf numFmtId="0" fontId="32" fillId="0" borderId="10" xfId="0" applyFont="1" applyBorder="1" applyAlignment="1">
      <alignment horizontal="left" vertical="top" wrapText="1"/>
    </xf>
    <xf numFmtId="0" fontId="32" fillId="0" borderId="5" xfId="0" applyFont="1" applyBorder="1" applyAlignment="1">
      <alignment horizontal="left" vertical="top" wrapText="1"/>
    </xf>
    <xf numFmtId="0" fontId="32" fillId="0" borderId="6" xfId="0" applyFont="1" applyBorder="1" applyAlignment="1">
      <alignment horizontal="left" vertical="top" wrapText="1"/>
    </xf>
    <xf numFmtId="0" fontId="27" fillId="0" borderId="7" xfId="0" applyFont="1" applyBorder="1" applyAlignment="1">
      <alignment horizontal="left" vertical="top" wrapText="1"/>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21"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27" fillId="0" borderId="8" xfId="0" applyFont="1" applyBorder="1" applyAlignment="1">
      <alignment horizontal="left" vertical="top" wrapText="1"/>
    </xf>
    <xf numFmtId="0" fontId="27" fillId="0" borderId="9" xfId="0" applyFont="1" applyBorder="1" applyAlignment="1">
      <alignment horizontal="left" vertical="top" wrapText="1"/>
    </xf>
    <xf numFmtId="0" fontId="27" fillId="0" borderId="10" xfId="0" applyFont="1" applyBorder="1" applyAlignment="1">
      <alignment horizontal="left" vertical="top" wrapText="1"/>
    </xf>
    <xf numFmtId="0" fontId="27" fillId="0" borderId="5" xfId="0" applyFont="1" applyBorder="1" applyAlignment="1">
      <alignment horizontal="left" vertical="top" wrapText="1"/>
    </xf>
    <xf numFmtId="0" fontId="27" fillId="0" borderId="6" xfId="0" applyFont="1" applyBorder="1" applyAlignment="1">
      <alignment horizontal="left" vertical="top" wrapText="1"/>
    </xf>
    <xf numFmtId="0" fontId="0" fillId="2" borderId="2" xfId="0" applyFill="1" applyBorder="1" applyAlignment="1">
      <alignment horizontal="left" vertical="top"/>
    </xf>
    <xf numFmtId="0" fontId="0" fillId="2" borderId="3" xfId="0" applyFill="1" applyBorder="1" applyAlignment="1">
      <alignment horizontal="left" vertical="top"/>
    </xf>
    <xf numFmtId="0" fontId="0" fillId="2" borderId="4" xfId="0" applyFill="1" applyBorder="1" applyAlignment="1">
      <alignment horizontal="left" vertical="top"/>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J23" sqref="J23"/>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55" t="s">
        <v>0</v>
      </c>
      <c r="E1" s="55"/>
      <c r="F1" s="55"/>
      <c r="G1" s="55"/>
      <c r="H1" s="55"/>
      <c r="I1" s="55"/>
      <c r="J1" s="55"/>
      <c r="K1" s="55"/>
      <c r="L1" s="55"/>
      <c r="P1" t="s">
        <v>277</v>
      </c>
    </row>
    <row r="2" spans="2:16" ht="15.75" thickBot="1">
      <c r="B2" t="s">
        <v>276</v>
      </c>
      <c r="C2" s="16">
        <f>VLOOKUP(D2,Sheet4!A1:B145,2,FALSE)</f>
        <v>51</v>
      </c>
      <c r="D2" s="59" t="s">
        <v>134</v>
      </c>
      <c r="E2" s="60"/>
      <c r="F2" s="60"/>
      <c r="G2" s="60"/>
      <c r="H2" s="60"/>
      <c r="I2" s="60"/>
      <c r="J2" s="60"/>
      <c r="K2" s="60"/>
      <c r="L2" s="61"/>
      <c r="M2" s="20" t="s">
        <v>283</v>
      </c>
      <c r="N2" s="20" t="s">
        <v>284</v>
      </c>
      <c r="O2" s="20" t="s">
        <v>285</v>
      </c>
      <c r="P2" s="20" t="s">
        <v>278</v>
      </c>
    </row>
    <row r="3" spans="2:16" ht="15.75" thickBot="1">
      <c r="B3" t="s">
        <v>5</v>
      </c>
      <c r="C3" s="17" t="s">
        <v>36</v>
      </c>
      <c r="D3" s="56" t="s">
        <v>17</v>
      </c>
      <c r="E3" s="62"/>
      <c r="F3" s="62"/>
      <c r="G3" s="62"/>
      <c r="H3" s="62"/>
      <c r="I3" s="62"/>
      <c r="J3" s="62"/>
      <c r="K3" s="62"/>
      <c r="L3" s="63"/>
      <c r="M3" s="22">
        <v>25523</v>
      </c>
      <c r="N3" s="22">
        <v>27564</v>
      </c>
      <c r="O3" s="22">
        <v>24912</v>
      </c>
      <c r="P3" s="21">
        <f>O3/N3</f>
        <v>0.90378754897692648</v>
      </c>
    </row>
    <row r="4" spans="2:16" ht="15.75" thickBot="1">
      <c r="B4" t="s">
        <v>11</v>
      </c>
      <c r="C4" s="56" t="s">
        <v>279</v>
      </c>
      <c r="D4" s="57"/>
      <c r="E4" s="57"/>
      <c r="F4" s="58"/>
    </row>
    <row r="6" spans="2:16" ht="15.75" thickBot="1">
      <c r="B6" s="72" t="s">
        <v>8</v>
      </c>
      <c r="C6" s="72"/>
      <c r="D6" s="72"/>
      <c r="E6" s="72"/>
      <c r="F6" s="72"/>
    </row>
    <row r="7" spans="2:16" ht="19.5" customHeight="1">
      <c r="B7" s="73" t="s">
        <v>320</v>
      </c>
      <c r="C7" s="74"/>
      <c r="D7" s="74"/>
      <c r="E7" s="74"/>
      <c r="F7" s="75"/>
    </row>
    <row r="8" spans="2:16" ht="24" customHeight="1">
      <c r="B8" s="76"/>
      <c r="C8" s="77"/>
      <c r="D8" s="77"/>
      <c r="E8" s="77"/>
      <c r="F8" s="78"/>
    </row>
    <row r="9" spans="2:16" ht="22.5" customHeight="1">
      <c r="B9" s="76"/>
      <c r="C9" s="77"/>
      <c r="D9" s="77"/>
      <c r="E9" s="77"/>
      <c r="F9" s="78"/>
    </row>
    <row r="10" spans="2:16" ht="21.75" customHeight="1">
      <c r="B10" s="76"/>
      <c r="C10" s="77"/>
      <c r="D10" s="77"/>
      <c r="E10" s="77"/>
      <c r="F10" s="78"/>
    </row>
    <row r="11" spans="2:16" ht="24.75" customHeight="1">
      <c r="B11" s="76"/>
      <c r="C11" s="77"/>
      <c r="D11" s="77"/>
      <c r="E11" s="77"/>
      <c r="F11" s="78"/>
    </row>
    <row r="12" spans="2:16" ht="16.5" customHeight="1">
      <c r="B12" s="76"/>
      <c r="C12" s="77"/>
      <c r="D12" s="77"/>
      <c r="E12" s="77"/>
      <c r="F12" s="78"/>
    </row>
    <row r="13" spans="2:16">
      <c r="B13" s="76"/>
      <c r="C13" s="77"/>
      <c r="D13" s="77"/>
      <c r="E13" s="77"/>
      <c r="F13" s="78"/>
    </row>
    <row r="14" spans="2:16">
      <c r="B14" s="76"/>
      <c r="C14" s="77"/>
      <c r="D14" s="77"/>
      <c r="E14" s="77"/>
      <c r="F14" s="78"/>
    </row>
    <row r="15" spans="2:16">
      <c r="B15" s="76"/>
      <c r="C15" s="77"/>
      <c r="D15" s="77"/>
      <c r="E15" s="77"/>
      <c r="F15" s="78"/>
    </row>
    <row r="16" spans="2:16">
      <c r="B16" s="76"/>
      <c r="C16" s="77"/>
      <c r="D16" s="77"/>
      <c r="E16" s="77"/>
      <c r="F16" s="78"/>
    </row>
    <row r="17" spans="2:13">
      <c r="B17" s="76"/>
      <c r="C17" s="77"/>
      <c r="D17" s="77"/>
      <c r="E17" s="77"/>
      <c r="F17" s="78"/>
    </row>
    <row r="18" spans="2:13">
      <c r="B18" s="76"/>
      <c r="C18" s="77"/>
      <c r="D18" s="77"/>
      <c r="E18" s="77"/>
      <c r="F18" s="78"/>
    </row>
    <row r="19" spans="2:13">
      <c r="B19" s="76"/>
      <c r="C19" s="77"/>
      <c r="D19" s="77"/>
      <c r="E19" s="77"/>
      <c r="F19" s="78"/>
    </row>
    <row r="20" spans="2:13">
      <c r="B20" s="76"/>
      <c r="C20" s="77"/>
      <c r="D20" s="77"/>
      <c r="E20" s="77"/>
      <c r="F20" s="78"/>
    </row>
    <row r="21" spans="2:13">
      <c r="B21" s="76"/>
      <c r="C21" s="77"/>
      <c r="D21" s="77"/>
      <c r="E21" s="77"/>
      <c r="F21" s="78"/>
    </row>
    <row r="22" spans="2:13">
      <c r="B22" s="76"/>
      <c r="C22" s="77"/>
      <c r="D22" s="77"/>
      <c r="E22" s="77"/>
      <c r="F22" s="78"/>
    </row>
    <row r="23" spans="2:13">
      <c r="B23" s="76"/>
      <c r="C23" s="77"/>
      <c r="D23" s="77"/>
      <c r="E23" s="77"/>
      <c r="F23" s="78"/>
    </row>
    <row r="24" spans="2:13">
      <c r="B24" s="76"/>
      <c r="C24" s="77"/>
      <c r="D24" s="77"/>
      <c r="E24" s="77"/>
      <c r="F24" s="78"/>
    </row>
    <row r="25" spans="2:13" ht="15.75" thickBot="1">
      <c r="B25" s="79"/>
      <c r="C25" s="80"/>
      <c r="D25" s="80"/>
      <c r="E25" s="80"/>
      <c r="F25" s="81"/>
    </row>
    <row r="26" spans="2:13" ht="15.75" thickBot="1"/>
    <row r="27" spans="2:13" ht="24.75" customHeight="1" thickBot="1">
      <c r="B27" s="40" t="s">
        <v>9</v>
      </c>
      <c r="C27" s="82" t="s">
        <v>289</v>
      </c>
      <c r="D27" s="83"/>
      <c r="E27" s="83"/>
      <c r="F27" s="84"/>
    </row>
    <row r="28" spans="2:13" ht="15.75" customHeight="1" thickBot="1">
      <c r="B28" s="88" t="s">
        <v>1</v>
      </c>
      <c r="C28" s="88" t="s">
        <v>2</v>
      </c>
      <c r="D28" s="43" t="s">
        <v>3</v>
      </c>
      <c r="E28" s="43" t="s">
        <v>4</v>
      </c>
      <c r="F28" s="88" t="s">
        <v>286</v>
      </c>
      <c r="G28" s="64" t="s">
        <v>15</v>
      </c>
      <c r="H28" s="65"/>
      <c r="I28" s="65"/>
      <c r="J28" s="65"/>
      <c r="K28" s="65"/>
      <c r="L28" s="65"/>
      <c r="M28" s="65"/>
    </row>
    <row r="29" spans="2:13" ht="30.75" thickBot="1">
      <c r="B29" s="89"/>
      <c r="C29" s="89"/>
      <c r="D29" s="44" t="s">
        <v>287</v>
      </c>
      <c r="E29" s="44" t="s">
        <v>288</v>
      </c>
      <c r="F29" s="89"/>
      <c r="G29" s="66" t="s">
        <v>321</v>
      </c>
      <c r="H29" s="67"/>
      <c r="I29" s="67"/>
      <c r="J29" s="67"/>
      <c r="K29" s="67"/>
      <c r="L29" s="67"/>
      <c r="M29" s="68"/>
    </row>
    <row r="30" spans="2:13" ht="63" customHeight="1" thickBot="1">
      <c r="B30" s="25" t="s">
        <v>290</v>
      </c>
      <c r="C30" s="41" t="s">
        <v>291</v>
      </c>
      <c r="D30" s="41" t="s">
        <v>292</v>
      </c>
      <c r="E30" s="41">
        <v>1600</v>
      </c>
      <c r="F30" s="42" t="s">
        <v>322</v>
      </c>
      <c r="G30" s="69"/>
      <c r="H30" s="70"/>
      <c r="I30" s="70"/>
      <c r="J30" s="70"/>
      <c r="K30" s="70"/>
      <c r="L30" s="70"/>
      <c r="M30" s="71"/>
    </row>
    <row r="31" spans="2:13" ht="36" customHeight="1" thickBot="1">
      <c r="B31" s="27" t="s">
        <v>12</v>
      </c>
      <c r="C31" s="85" t="s">
        <v>334</v>
      </c>
      <c r="D31" s="86"/>
      <c r="E31" s="86"/>
      <c r="F31" s="87"/>
    </row>
    <row r="32" spans="2:13" ht="28.5" customHeight="1">
      <c r="B32" s="1"/>
      <c r="C32" s="5"/>
      <c r="D32" s="5"/>
      <c r="E32" s="5"/>
      <c r="F32" s="5"/>
    </row>
    <row r="33" spans="2:6" ht="30.75" customHeight="1">
      <c r="B33" s="1"/>
      <c r="C33" s="2"/>
      <c r="D33" s="3"/>
      <c r="E33" s="3"/>
      <c r="F33" s="3"/>
    </row>
  </sheetData>
  <mergeCells count="13">
    <mergeCell ref="G29:M30"/>
    <mergeCell ref="B6:F6"/>
    <mergeCell ref="B7:F25"/>
    <mergeCell ref="C27:F27"/>
    <mergeCell ref="C31:F31"/>
    <mergeCell ref="B28:B29"/>
    <mergeCell ref="C28:C29"/>
    <mergeCell ref="F28:F29"/>
    <mergeCell ref="D1:L1"/>
    <mergeCell ref="C4:F4"/>
    <mergeCell ref="D2:L2"/>
    <mergeCell ref="D3:L3"/>
    <mergeCell ref="G28:M28"/>
  </mergeCells>
  <pageMargins left="0.7" right="0.7" top="0.75" bottom="0.75" header="0.3" footer="0.3"/>
  <pageSetup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M20" sqref="M2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90" t="str">
        <f>+'програм 3'!$D$2</f>
        <v>КРУПАЊ</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1501-0001</v>
      </c>
      <c r="C4" t="s">
        <v>101</v>
      </c>
      <c r="D4" s="19" t="s">
        <v>50</v>
      </c>
      <c r="E4" s="56" t="s">
        <v>254</v>
      </c>
      <c r="F4" s="62"/>
      <c r="G4" s="62"/>
      <c r="H4" s="62"/>
      <c r="I4" s="62"/>
      <c r="J4" s="62"/>
      <c r="K4" s="62"/>
      <c r="L4" s="62"/>
      <c r="M4" s="63"/>
      <c r="N4" s="38">
        <v>14818</v>
      </c>
      <c r="O4" s="38">
        <v>15318</v>
      </c>
      <c r="P4" s="38">
        <v>15146</v>
      </c>
      <c r="Q4" s="39">
        <f>P4/O4</f>
        <v>0.98877138007572796</v>
      </c>
    </row>
    <row r="5" spans="1:17" ht="15.75" thickBot="1">
      <c r="C5" t="s">
        <v>11</v>
      </c>
      <c r="D5" s="107"/>
      <c r="E5" s="108"/>
      <c r="F5" s="108"/>
      <c r="G5" s="109"/>
    </row>
    <row r="7" spans="1:17" ht="15.75" thickBot="1">
      <c r="C7" s="72" t="s">
        <v>14</v>
      </c>
      <c r="D7" s="72"/>
      <c r="E7" s="72"/>
      <c r="F7" s="72"/>
      <c r="G7" s="72"/>
    </row>
    <row r="8" spans="1:17" ht="44.25" customHeight="1">
      <c r="C8" s="93" t="s">
        <v>335</v>
      </c>
      <c r="D8" s="94"/>
      <c r="E8" s="94"/>
      <c r="F8" s="94"/>
      <c r="G8" s="95"/>
    </row>
    <row r="9" spans="1:17" ht="50.25" customHeight="1">
      <c r="C9" s="96"/>
      <c r="D9" s="97"/>
      <c r="E9" s="97"/>
      <c r="F9" s="97"/>
      <c r="G9" s="98"/>
    </row>
    <row r="10" spans="1:17" ht="54" customHeight="1">
      <c r="C10" s="96"/>
      <c r="D10" s="97"/>
      <c r="E10" s="97"/>
      <c r="F10" s="97"/>
      <c r="G10" s="98"/>
    </row>
    <row r="11" spans="1:17" ht="41.25" customHeight="1">
      <c r="C11" s="96"/>
      <c r="D11" s="97"/>
      <c r="E11" s="97"/>
      <c r="F11" s="97"/>
      <c r="G11" s="98"/>
    </row>
    <row r="12" spans="1:17" ht="36.75" customHeight="1">
      <c r="C12" s="96"/>
      <c r="D12" s="97"/>
      <c r="E12" s="97"/>
      <c r="F12" s="97"/>
      <c r="G12" s="98"/>
    </row>
    <row r="13" spans="1:17" ht="36" customHeight="1">
      <c r="C13" s="96"/>
      <c r="D13" s="97"/>
      <c r="E13" s="97"/>
      <c r="F13" s="97"/>
      <c r="G13" s="98"/>
      <c r="J13" s="8"/>
    </row>
    <row r="14" spans="1:17" ht="36" customHeight="1">
      <c r="C14" s="96"/>
      <c r="D14" s="97"/>
      <c r="E14" s="97"/>
      <c r="F14" s="97"/>
      <c r="G14" s="98"/>
    </row>
    <row r="15" spans="1:17" ht="41.25" customHeight="1">
      <c r="C15" s="96"/>
      <c r="D15" s="97"/>
      <c r="E15" s="97"/>
      <c r="F15" s="97"/>
      <c r="G15" s="98"/>
    </row>
    <row r="16" spans="1:17" ht="42.75" customHeight="1">
      <c r="C16" s="96"/>
      <c r="D16" s="97"/>
      <c r="E16" s="97"/>
      <c r="F16" s="97"/>
      <c r="G16" s="98"/>
    </row>
    <row r="17" spans="3:14" ht="37.5" customHeight="1">
      <c r="C17" s="96"/>
      <c r="D17" s="97"/>
      <c r="E17" s="97"/>
      <c r="F17" s="97"/>
      <c r="G17" s="98"/>
    </row>
    <row r="18" spans="3:14" ht="48" customHeight="1">
      <c r="C18" s="96"/>
      <c r="D18" s="97"/>
      <c r="E18" s="97"/>
      <c r="F18" s="97"/>
      <c r="G18" s="98"/>
    </row>
    <row r="19" spans="3:14" ht="42.75" customHeight="1">
      <c r="C19" s="96"/>
      <c r="D19" s="97"/>
      <c r="E19" s="97"/>
      <c r="F19" s="97"/>
      <c r="G19" s="98"/>
    </row>
    <row r="20" spans="3:14" ht="43.5" customHeight="1">
      <c r="C20" s="96"/>
      <c r="D20" s="97"/>
      <c r="E20" s="97"/>
      <c r="F20" s="97"/>
      <c r="G20" s="98"/>
    </row>
    <row r="21" spans="3:14" hidden="1">
      <c r="C21" s="96"/>
      <c r="D21" s="97"/>
      <c r="E21" s="97"/>
      <c r="F21" s="97"/>
      <c r="G21" s="98"/>
    </row>
    <row r="22" spans="3:14" hidden="1">
      <c r="C22" s="96"/>
      <c r="D22" s="97"/>
      <c r="E22" s="97"/>
      <c r="F22" s="97"/>
      <c r="G22" s="98"/>
    </row>
    <row r="23" spans="3:14" hidden="1">
      <c r="C23" s="96"/>
      <c r="D23" s="97"/>
      <c r="E23" s="97"/>
      <c r="F23" s="97"/>
      <c r="G23" s="98"/>
    </row>
    <row r="24" spans="3:14" hidden="1">
      <c r="C24" s="96"/>
      <c r="D24" s="97"/>
      <c r="E24" s="97"/>
      <c r="F24" s="97"/>
      <c r="G24" s="98"/>
    </row>
    <row r="25" spans="3:14" hidden="1">
      <c r="C25" s="96"/>
      <c r="D25" s="97"/>
      <c r="E25" s="97"/>
      <c r="F25" s="97"/>
      <c r="G25" s="98"/>
    </row>
    <row r="26" spans="3:14" ht="67.5" customHeight="1" thickBot="1">
      <c r="C26" s="99"/>
      <c r="D26" s="100"/>
      <c r="E26" s="100"/>
      <c r="F26" s="100"/>
      <c r="G26" s="101"/>
    </row>
    <row r="27" spans="3:14" ht="15.75" thickBot="1"/>
    <row r="28" spans="3:14" ht="35.25" customHeight="1" thickBot="1">
      <c r="C28" s="45" t="s">
        <v>10</v>
      </c>
      <c r="D28" s="102" t="s">
        <v>293</v>
      </c>
      <c r="E28" s="103"/>
      <c r="F28" s="103"/>
      <c r="G28" s="104"/>
      <c r="H28" s="29"/>
      <c r="I28" s="29"/>
      <c r="J28" s="29"/>
      <c r="K28" s="29"/>
      <c r="L28" s="29"/>
      <c r="M28" s="29"/>
      <c r="N28" s="29"/>
    </row>
    <row r="29" spans="3:14" ht="15.75" customHeight="1" thickBot="1">
      <c r="C29" s="110" t="s">
        <v>1</v>
      </c>
      <c r="D29" s="110" t="s">
        <v>2</v>
      </c>
      <c r="E29" s="23" t="s">
        <v>3</v>
      </c>
      <c r="F29" s="23" t="s">
        <v>4</v>
      </c>
      <c r="G29" s="110" t="s">
        <v>286</v>
      </c>
      <c r="H29" s="105" t="s">
        <v>15</v>
      </c>
      <c r="I29" s="106"/>
      <c r="J29" s="106"/>
      <c r="K29" s="106"/>
      <c r="L29" s="106"/>
      <c r="M29" s="106"/>
      <c r="N29" s="106"/>
    </row>
    <row r="30" spans="3:14" ht="30.75" thickBot="1">
      <c r="C30" s="111"/>
      <c r="D30" s="111"/>
      <c r="E30" s="24" t="s">
        <v>287</v>
      </c>
      <c r="F30" s="24" t="s">
        <v>288</v>
      </c>
      <c r="G30" s="111"/>
      <c r="H30" s="66" t="s">
        <v>323</v>
      </c>
      <c r="I30" s="67"/>
      <c r="J30" s="67"/>
      <c r="K30" s="67"/>
      <c r="L30" s="67"/>
      <c r="M30" s="67"/>
      <c r="N30" s="68"/>
    </row>
    <row r="31" spans="3:14" ht="30.75" thickBot="1">
      <c r="C31" s="37" t="s">
        <v>294</v>
      </c>
      <c r="D31" s="26" t="s">
        <v>296</v>
      </c>
      <c r="E31" s="28">
        <v>0.85</v>
      </c>
      <c r="F31" s="28">
        <v>1</v>
      </c>
      <c r="G31" s="28">
        <v>0.95</v>
      </c>
      <c r="H31" s="69"/>
      <c r="I31" s="70"/>
      <c r="J31" s="70"/>
      <c r="K31" s="70"/>
      <c r="L31" s="70"/>
      <c r="M31" s="70"/>
      <c r="N31" s="71"/>
    </row>
    <row r="32" spans="3:14" ht="28.5" customHeight="1" thickBot="1">
      <c r="C32" s="27" t="s">
        <v>12</v>
      </c>
      <c r="D32" s="85" t="s">
        <v>295</v>
      </c>
      <c r="E32" s="86"/>
      <c r="F32" s="86"/>
      <c r="G32" s="87"/>
      <c r="H32" s="29"/>
      <c r="I32" s="29"/>
      <c r="J32" s="29"/>
      <c r="K32" s="29"/>
      <c r="L32" s="29"/>
      <c r="M32" s="29"/>
      <c r="N32" s="29"/>
    </row>
    <row r="33" spans="3:7" ht="28.5" customHeight="1">
      <c r="C33" s="1"/>
      <c r="D33" s="2"/>
      <c r="E33" s="3"/>
      <c r="F33" s="3"/>
      <c r="G33" s="3"/>
    </row>
  </sheetData>
  <mergeCells count="13">
    <mergeCell ref="C29:C30"/>
    <mergeCell ref="D29:D30"/>
    <mergeCell ref="G29:G30"/>
    <mergeCell ref="D32:G32"/>
    <mergeCell ref="E4:M4"/>
    <mergeCell ref="H29:N29"/>
    <mergeCell ref="H30:N31"/>
    <mergeCell ref="D5:G5"/>
    <mergeCell ref="E2:M2"/>
    <mergeCell ref="E3:M3"/>
    <mergeCell ref="C7:G7"/>
    <mergeCell ref="C8:G26"/>
    <mergeCell ref="D28:G28"/>
  </mergeCells>
  <pageMargins left="0.7" right="0.7" top="0.75" bottom="0.75" header="0.3" footer="0.3"/>
  <pageSetup paperSize="9" orientation="portrait"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K12" sqref="K12:L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90" t="str">
        <f>+'програм 3'!$D$2</f>
        <v>КРУПАЊ</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1501-0001</v>
      </c>
      <c r="C4" t="s">
        <v>101</v>
      </c>
      <c r="D4" s="19" t="s">
        <v>50</v>
      </c>
      <c r="E4" s="56" t="s">
        <v>338</v>
      </c>
      <c r="F4" s="62"/>
      <c r="G4" s="62"/>
      <c r="H4" s="62"/>
      <c r="I4" s="62"/>
      <c r="J4" s="62"/>
      <c r="K4" s="62"/>
      <c r="L4" s="62"/>
      <c r="M4" s="63"/>
      <c r="N4" s="48">
        <v>13441</v>
      </c>
      <c r="O4" s="48">
        <v>13651</v>
      </c>
      <c r="P4" s="48">
        <v>13627</v>
      </c>
      <c r="Q4" s="49">
        <f>P4/O4</f>
        <v>0.99824188704124239</v>
      </c>
    </row>
    <row r="5" spans="1:17" ht="15.75" thickBot="1">
      <c r="C5" t="s">
        <v>11</v>
      </c>
      <c r="D5" s="107"/>
      <c r="E5" s="108"/>
      <c r="F5" s="108"/>
      <c r="G5" s="109"/>
    </row>
    <row r="7" spans="1:17" ht="15.75" thickBot="1">
      <c r="C7" s="72" t="s">
        <v>14</v>
      </c>
      <c r="D7" s="72"/>
      <c r="E7" s="72"/>
      <c r="F7" s="72"/>
      <c r="G7" s="72"/>
    </row>
    <row r="8" spans="1:17" ht="27.75" customHeight="1">
      <c r="C8" s="66" t="s">
        <v>336</v>
      </c>
      <c r="D8" s="67"/>
      <c r="E8" s="67"/>
      <c r="F8" s="67"/>
      <c r="G8" s="68"/>
    </row>
    <row r="9" spans="1:17" ht="39" customHeight="1">
      <c r="C9" s="121"/>
      <c r="D9" s="122"/>
      <c r="E9" s="122"/>
      <c r="F9" s="122"/>
      <c r="G9" s="123"/>
    </row>
    <row r="10" spans="1:17" ht="27" customHeight="1">
      <c r="C10" s="121"/>
      <c r="D10" s="122"/>
      <c r="E10" s="122"/>
      <c r="F10" s="122"/>
      <c r="G10" s="123"/>
    </row>
    <row r="11" spans="1:17" ht="28.5" customHeight="1">
      <c r="C11" s="121"/>
      <c r="D11" s="122"/>
      <c r="E11" s="122"/>
      <c r="F11" s="122"/>
      <c r="G11" s="123"/>
    </row>
    <row r="12" spans="1:17" ht="27" customHeight="1">
      <c r="C12" s="121"/>
      <c r="D12" s="122"/>
      <c r="E12" s="122"/>
      <c r="F12" s="122"/>
      <c r="G12" s="123"/>
    </row>
    <row r="13" spans="1:17" ht="28.5" customHeight="1">
      <c r="C13" s="121"/>
      <c r="D13" s="122"/>
      <c r="E13" s="122"/>
      <c r="F13" s="122"/>
      <c r="G13" s="123"/>
      <c r="J13" s="8"/>
    </row>
    <row r="14" spans="1:17" ht="33.75" customHeight="1">
      <c r="C14" s="121"/>
      <c r="D14" s="122"/>
      <c r="E14" s="122"/>
      <c r="F14" s="122"/>
      <c r="G14" s="123"/>
    </row>
    <row r="15" spans="1:17" ht="29.25" customHeight="1">
      <c r="C15" s="121"/>
      <c r="D15" s="122"/>
      <c r="E15" s="122"/>
      <c r="F15" s="122"/>
      <c r="G15" s="123"/>
    </row>
    <row r="16" spans="1:17" ht="20.25" customHeight="1">
      <c r="C16" s="121"/>
      <c r="D16" s="122"/>
      <c r="E16" s="122"/>
      <c r="F16" s="122"/>
      <c r="G16" s="123"/>
    </row>
    <row r="17" spans="3:14">
      <c r="C17" s="121"/>
      <c r="D17" s="122"/>
      <c r="E17" s="122"/>
      <c r="F17" s="122"/>
      <c r="G17" s="123"/>
    </row>
    <row r="18" spans="3:14">
      <c r="C18" s="121"/>
      <c r="D18" s="122"/>
      <c r="E18" s="122"/>
      <c r="F18" s="122"/>
      <c r="G18" s="123"/>
    </row>
    <row r="19" spans="3:14">
      <c r="C19" s="121"/>
      <c r="D19" s="122"/>
      <c r="E19" s="122"/>
      <c r="F19" s="122"/>
      <c r="G19" s="123"/>
    </row>
    <row r="20" spans="3:14" ht="7.5" customHeight="1">
      <c r="C20" s="121"/>
      <c r="D20" s="122"/>
      <c r="E20" s="122"/>
      <c r="F20" s="122"/>
      <c r="G20" s="123"/>
    </row>
    <row r="21" spans="3:14" hidden="1">
      <c r="C21" s="121"/>
      <c r="D21" s="122"/>
      <c r="E21" s="122"/>
      <c r="F21" s="122"/>
      <c r="G21" s="123"/>
    </row>
    <row r="22" spans="3:14" hidden="1">
      <c r="C22" s="121"/>
      <c r="D22" s="122"/>
      <c r="E22" s="122"/>
      <c r="F22" s="122"/>
      <c r="G22" s="123"/>
    </row>
    <row r="23" spans="3:14" hidden="1">
      <c r="C23" s="121"/>
      <c r="D23" s="122"/>
      <c r="E23" s="122"/>
      <c r="F23" s="122"/>
      <c r="G23" s="123"/>
    </row>
    <row r="24" spans="3:14" hidden="1">
      <c r="C24" s="121"/>
      <c r="D24" s="122"/>
      <c r="E24" s="122"/>
      <c r="F24" s="122"/>
      <c r="G24" s="123"/>
    </row>
    <row r="25" spans="3:14" hidden="1">
      <c r="C25" s="121"/>
      <c r="D25" s="122"/>
      <c r="E25" s="122"/>
      <c r="F25" s="122"/>
      <c r="G25" s="123"/>
    </row>
    <row r="26" spans="3:14" ht="15.75" thickBot="1">
      <c r="C26" s="69"/>
      <c r="D26" s="70"/>
      <c r="E26" s="70"/>
      <c r="F26" s="70"/>
      <c r="G26" s="71"/>
    </row>
    <row r="27" spans="3:14" ht="15.75" thickBot="1"/>
    <row r="28" spans="3:14" ht="62.25" customHeight="1" thickBot="1">
      <c r="C28" s="47" t="s">
        <v>10</v>
      </c>
      <c r="D28" s="124" t="s">
        <v>297</v>
      </c>
      <c r="E28" s="125"/>
      <c r="F28" s="125"/>
      <c r="G28" s="126"/>
      <c r="H28" s="30"/>
      <c r="I28" s="30"/>
      <c r="J28" s="30"/>
      <c r="K28" s="30"/>
      <c r="L28" s="30"/>
      <c r="M28" s="30"/>
      <c r="N28" s="30"/>
    </row>
    <row r="29" spans="3:14" ht="15.75" customHeight="1" thickBot="1">
      <c r="C29" s="127" t="s">
        <v>1</v>
      </c>
      <c r="D29" s="127" t="s">
        <v>2</v>
      </c>
      <c r="E29" s="31" t="s">
        <v>3</v>
      </c>
      <c r="F29" s="31" t="s">
        <v>4</v>
      </c>
      <c r="G29" s="127" t="s">
        <v>286</v>
      </c>
      <c r="H29" s="129" t="s">
        <v>15</v>
      </c>
      <c r="I29" s="130"/>
      <c r="J29" s="130"/>
      <c r="K29" s="130"/>
      <c r="L29" s="130"/>
      <c r="M29" s="130"/>
      <c r="N29" s="130"/>
    </row>
    <row r="30" spans="3:14" ht="30.75" thickBot="1">
      <c r="C30" s="128"/>
      <c r="D30" s="128"/>
      <c r="E30" s="32" t="s">
        <v>287</v>
      </c>
      <c r="F30" s="32" t="s">
        <v>288</v>
      </c>
      <c r="G30" s="128"/>
      <c r="H30" s="112" t="s">
        <v>332</v>
      </c>
      <c r="I30" s="113"/>
      <c r="J30" s="113"/>
      <c r="K30" s="113"/>
      <c r="L30" s="113"/>
      <c r="M30" s="113"/>
      <c r="N30" s="114"/>
    </row>
    <row r="31" spans="3:14" ht="30.75" thickBot="1">
      <c r="C31" s="33" t="s">
        <v>317</v>
      </c>
      <c r="D31" s="46" t="s">
        <v>298</v>
      </c>
      <c r="E31" s="46">
        <v>3</v>
      </c>
      <c r="F31" s="46">
        <v>3</v>
      </c>
      <c r="G31" s="46">
        <v>4</v>
      </c>
      <c r="H31" s="115"/>
      <c r="I31" s="116"/>
      <c r="J31" s="116"/>
      <c r="K31" s="116"/>
      <c r="L31" s="116"/>
      <c r="M31" s="116"/>
      <c r="N31" s="117"/>
    </row>
    <row r="32" spans="3:14" ht="36.75" customHeight="1" thickBot="1">
      <c r="C32" s="34" t="s">
        <v>12</v>
      </c>
      <c r="D32" s="118" t="s">
        <v>319</v>
      </c>
      <c r="E32" s="119"/>
      <c r="F32" s="119"/>
      <c r="G32" s="120"/>
      <c r="H32" s="30"/>
      <c r="I32" s="30"/>
      <c r="J32" s="30"/>
      <c r="K32" s="30"/>
      <c r="L32" s="30"/>
      <c r="M32" s="30"/>
      <c r="N32" s="30"/>
    </row>
    <row r="33" spans="3:7" ht="28.5" customHeight="1">
      <c r="C33" s="1"/>
      <c r="D33" s="2"/>
      <c r="E33" s="3"/>
      <c r="F33" s="3"/>
      <c r="G33" s="3"/>
    </row>
  </sheetData>
  <mergeCells count="13">
    <mergeCell ref="E2:M2"/>
    <mergeCell ref="E3:M3"/>
    <mergeCell ref="E4:M4"/>
    <mergeCell ref="D5:G5"/>
    <mergeCell ref="C7:G7"/>
    <mergeCell ref="H30:N31"/>
    <mergeCell ref="D32:G32"/>
    <mergeCell ref="C8:G26"/>
    <mergeCell ref="D28:G28"/>
    <mergeCell ref="C29:C30"/>
    <mergeCell ref="D29:D30"/>
    <mergeCell ref="G29:G30"/>
    <mergeCell ref="H29:N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C32" sqref="C3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90" t="str">
        <f>+'програм 3'!$D$2</f>
        <v>КРУПАЊ</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1501-0001</v>
      </c>
      <c r="C4" t="s">
        <v>101</v>
      </c>
      <c r="D4" s="19" t="s">
        <v>50</v>
      </c>
      <c r="E4" s="56" t="s">
        <v>339</v>
      </c>
      <c r="F4" s="62"/>
      <c r="G4" s="62"/>
      <c r="H4" s="62"/>
      <c r="I4" s="62"/>
      <c r="J4" s="62"/>
      <c r="K4" s="62"/>
      <c r="L4" s="62"/>
      <c r="M4" s="63"/>
      <c r="N4" s="48">
        <v>0</v>
      </c>
      <c r="O4" s="48">
        <v>168</v>
      </c>
      <c r="P4" s="48">
        <v>153</v>
      </c>
      <c r="Q4" s="49">
        <f>P4/O4</f>
        <v>0.9107142857142857</v>
      </c>
    </row>
    <row r="5" spans="1:17" ht="15.75" thickBot="1">
      <c r="C5" t="s">
        <v>11</v>
      </c>
      <c r="D5" s="107"/>
      <c r="E5" s="108"/>
      <c r="F5" s="108"/>
      <c r="G5" s="109"/>
    </row>
    <row r="7" spans="1:17" ht="15.75" thickBot="1">
      <c r="C7" s="72" t="s">
        <v>14</v>
      </c>
      <c r="D7" s="72"/>
      <c r="E7" s="72"/>
      <c r="F7" s="72"/>
      <c r="G7" s="72"/>
    </row>
    <row r="8" spans="1:17" ht="23.25" customHeight="1">
      <c r="C8" s="66" t="s">
        <v>324</v>
      </c>
      <c r="D8" s="67"/>
      <c r="E8" s="67"/>
      <c r="F8" s="67"/>
      <c r="G8" s="68"/>
    </row>
    <row r="9" spans="1:17" ht="18.75" customHeight="1">
      <c r="C9" s="121"/>
      <c r="D9" s="122"/>
      <c r="E9" s="122"/>
      <c r="F9" s="122"/>
      <c r="G9" s="123"/>
    </row>
    <row r="10" spans="1:17" ht="15.75" customHeight="1">
      <c r="C10" s="121"/>
      <c r="D10" s="122"/>
      <c r="E10" s="122"/>
      <c r="F10" s="122"/>
      <c r="G10" s="123"/>
    </row>
    <row r="11" spans="1:17" ht="22.5" customHeight="1">
      <c r="C11" s="121"/>
      <c r="D11" s="122"/>
      <c r="E11" s="122"/>
      <c r="F11" s="122"/>
      <c r="G11" s="123"/>
    </row>
    <row r="12" spans="1:17" ht="20.25" customHeight="1">
      <c r="C12" s="121"/>
      <c r="D12" s="122"/>
      <c r="E12" s="122"/>
      <c r="F12" s="122"/>
      <c r="G12" s="123"/>
    </row>
    <row r="13" spans="1:17" ht="21" customHeight="1">
      <c r="C13" s="121"/>
      <c r="D13" s="122"/>
      <c r="E13" s="122"/>
      <c r="F13" s="122"/>
      <c r="G13" s="123"/>
      <c r="J13" s="8"/>
    </row>
    <row r="14" spans="1:17" ht="22.5" customHeight="1">
      <c r="C14" s="121"/>
      <c r="D14" s="122"/>
      <c r="E14" s="122"/>
      <c r="F14" s="122"/>
      <c r="G14" s="123"/>
    </row>
    <row r="15" spans="1:17" ht="23.25" customHeight="1">
      <c r="C15" s="121"/>
      <c r="D15" s="122"/>
      <c r="E15" s="122"/>
      <c r="F15" s="122"/>
      <c r="G15" s="123"/>
    </row>
    <row r="16" spans="1:17" ht="20.25" customHeight="1">
      <c r="C16" s="121"/>
      <c r="D16" s="122"/>
      <c r="E16" s="122"/>
      <c r="F16" s="122"/>
      <c r="G16" s="123"/>
    </row>
    <row r="17" spans="3:14">
      <c r="C17" s="121"/>
      <c r="D17" s="122"/>
      <c r="E17" s="122"/>
      <c r="F17" s="122"/>
      <c r="G17" s="123"/>
    </row>
    <row r="18" spans="3:14">
      <c r="C18" s="121"/>
      <c r="D18" s="122"/>
      <c r="E18" s="122"/>
      <c r="F18" s="122"/>
      <c r="G18" s="123"/>
    </row>
    <row r="19" spans="3:14">
      <c r="C19" s="121"/>
      <c r="D19" s="122"/>
      <c r="E19" s="122"/>
      <c r="F19" s="122"/>
      <c r="G19" s="123"/>
    </row>
    <row r="20" spans="3:14" ht="7.5" customHeight="1">
      <c r="C20" s="121"/>
      <c r="D20" s="122"/>
      <c r="E20" s="122"/>
      <c r="F20" s="122"/>
      <c r="G20" s="123"/>
    </row>
    <row r="21" spans="3:14" hidden="1">
      <c r="C21" s="121"/>
      <c r="D21" s="122"/>
      <c r="E21" s="122"/>
      <c r="F21" s="122"/>
      <c r="G21" s="123"/>
    </row>
    <row r="22" spans="3:14" hidden="1">
      <c r="C22" s="121"/>
      <c r="D22" s="122"/>
      <c r="E22" s="122"/>
      <c r="F22" s="122"/>
      <c r="G22" s="123"/>
    </row>
    <row r="23" spans="3:14" hidden="1">
      <c r="C23" s="121"/>
      <c r="D23" s="122"/>
      <c r="E23" s="122"/>
      <c r="F23" s="122"/>
      <c r="G23" s="123"/>
    </row>
    <row r="24" spans="3:14" hidden="1">
      <c r="C24" s="121"/>
      <c r="D24" s="122"/>
      <c r="E24" s="122"/>
      <c r="F24" s="122"/>
      <c r="G24" s="123"/>
    </row>
    <row r="25" spans="3:14" hidden="1">
      <c r="C25" s="121"/>
      <c r="D25" s="122"/>
      <c r="E25" s="122"/>
      <c r="F25" s="122"/>
      <c r="G25" s="123"/>
    </row>
    <row r="26" spans="3:14" ht="15.75" thickBot="1">
      <c r="C26" s="69"/>
      <c r="D26" s="70"/>
      <c r="E26" s="70"/>
      <c r="F26" s="70"/>
      <c r="G26" s="71"/>
    </row>
    <row r="27" spans="3:14" ht="15.75" thickBot="1"/>
    <row r="28" spans="3:14" ht="50.25" customHeight="1" thickBot="1">
      <c r="C28" s="47" t="s">
        <v>10</v>
      </c>
      <c r="D28" s="124" t="s">
        <v>299</v>
      </c>
      <c r="E28" s="125"/>
      <c r="F28" s="125"/>
      <c r="G28" s="126"/>
      <c r="H28" s="30"/>
      <c r="I28" s="30"/>
      <c r="J28" s="30"/>
      <c r="K28" s="30"/>
      <c r="L28" s="30"/>
      <c r="M28" s="30"/>
      <c r="N28" s="30"/>
    </row>
    <row r="29" spans="3:14" ht="15.75" customHeight="1" thickBot="1">
      <c r="C29" s="127" t="s">
        <v>1</v>
      </c>
      <c r="D29" s="127" t="s">
        <v>2</v>
      </c>
      <c r="E29" s="31" t="s">
        <v>3</v>
      </c>
      <c r="F29" s="31" t="s">
        <v>4</v>
      </c>
      <c r="G29" s="127" t="s">
        <v>286</v>
      </c>
      <c r="H29" s="129" t="s">
        <v>15</v>
      </c>
      <c r="I29" s="130"/>
      <c r="J29" s="130"/>
      <c r="K29" s="130"/>
      <c r="L29" s="130"/>
      <c r="M29" s="130"/>
      <c r="N29" s="130"/>
    </row>
    <row r="30" spans="3:14" ht="30.75" thickBot="1">
      <c r="C30" s="128"/>
      <c r="D30" s="128"/>
      <c r="E30" s="32" t="s">
        <v>287</v>
      </c>
      <c r="F30" s="32" t="s">
        <v>288</v>
      </c>
      <c r="G30" s="128"/>
      <c r="H30" s="112" t="s">
        <v>325</v>
      </c>
      <c r="I30" s="131"/>
      <c r="J30" s="131"/>
      <c r="K30" s="131"/>
      <c r="L30" s="131"/>
      <c r="M30" s="131"/>
      <c r="N30" s="132"/>
    </row>
    <row r="31" spans="3:14" ht="44.25" customHeight="1" thickBot="1">
      <c r="C31" s="33" t="s">
        <v>318</v>
      </c>
      <c r="D31" s="46" t="s">
        <v>301</v>
      </c>
      <c r="E31" s="46">
        <v>500500</v>
      </c>
      <c r="F31" s="46">
        <v>500000</v>
      </c>
      <c r="G31" s="46">
        <v>168140</v>
      </c>
      <c r="H31" s="133"/>
      <c r="I31" s="134"/>
      <c r="J31" s="134"/>
      <c r="K31" s="134"/>
      <c r="L31" s="134"/>
      <c r="M31" s="134"/>
      <c r="N31" s="135"/>
    </row>
    <row r="32" spans="3:14" ht="28.5" customHeight="1" thickBot="1">
      <c r="C32" s="34" t="s">
        <v>12</v>
      </c>
      <c r="D32" s="118" t="s">
        <v>300</v>
      </c>
      <c r="E32" s="119"/>
      <c r="F32" s="119"/>
      <c r="G32" s="120"/>
      <c r="H32" s="30"/>
      <c r="I32" s="30"/>
      <c r="J32" s="30"/>
      <c r="K32" s="30"/>
      <c r="L32" s="30"/>
      <c r="M32" s="30"/>
      <c r="N32" s="30"/>
    </row>
    <row r="33" spans="3:7" ht="28.5" customHeight="1">
      <c r="C33" s="1"/>
      <c r="D33" s="2"/>
      <c r="E33" s="3"/>
      <c r="F33" s="3"/>
      <c r="G33" s="3"/>
    </row>
  </sheetData>
  <mergeCells count="13">
    <mergeCell ref="E2:M2"/>
    <mergeCell ref="E3:M3"/>
    <mergeCell ref="E4:M4"/>
    <mergeCell ref="D5:G5"/>
    <mergeCell ref="C7:G7"/>
    <mergeCell ref="H30:N31"/>
    <mergeCell ref="D32:G32"/>
    <mergeCell ref="C8:G26"/>
    <mergeCell ref="D28:G28"/>
    <mergeCell ref="C29:C30"/>
    <mergeCell ref="D29:D30"/>
    <mergeCell ref="G29:G30"/>
    <mergeCell ref="H29:N2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Q38"/>
  <sheetViews>
    <sheetView topLeftCell="B1" workbookViewId="0">
      <selection activeCell="L14" sqref="L14"/>
    </sheetView>
  </sheetViews>
  <sheetFormatPr defaultRowHeight="15"/>
  <cols>
    <col min="1" max="1" width="9.140625" hidden="1" customWidth="1"/>
    <col min="2" max="2" width="2.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90" t="str">
        <f>+'програм 3'!$D$2</f>
        <v>КРУПАЊ</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1501-0001</v>
      </c>
      <c r="C4" t="s">
        <v>101</v>
      </c>
      <c r="D4" s="19" t="s">
        <v>50</v>
      </c>
      <c r="E4" s="56" t="s">
        <v>337</v>
      </c>
      <c r="F4" s="62"/>
      <c r="G4" s="62"/>
      <c r="H4" s="62"/>
      <c r="I4" s="62"/>
      <c r="J4" s="62"/>
      <c r="K4" s="62"/>
      <c r="L4" s="62"/>
      <c r="M4" s="63"/>
      <c r="N4" s="48">
        <v>1000</v>
      </c>
      <c r="O4" s="48">
        <v>1500</v>
      </c>
      <c r="P4" s="48">
        <v>1376</v>
      </c>
      <c r="Q4" s="49">
        <f>P4/O4</f>
        <v>0.91733333333333333</v>
      </c>
    </row>
    <row r="5" spans="1:17" ht="15.75" thickBot="1">
      <c r="C5" t="s">
        <v>11</v>
      </c>
      <c r="D5" s="107"/>
      <c r="E5" s="108"/>
      <c r="F5" s="108"/>
      <c r="G5" s="109"/>
    </row>
    <row r="7" spans="1:17" ht="15.75" thickBot="1">
      <c r="C7" s="72" t="s">
        <v>14</v>
      </c>
      <c r="D7" s="72"/>
      <c r="E7" s="72"/>
      <c r="F7" s="72"/>
      <c r="G7" s="72"/>
    </row>
    <row r="8" spans="1:17" ht="42" customHeight="1">
      <c r="C8" s="142" t="s">
        <v>348</v>
      </c>
      <c r="D8" s="67"/>
      <c r="E8" s="67"/>
      <c r="F8" s="67"/>
      <c r="G8" s="68"/>
    </row>
    <row r="9" spans="1:17" ht="36.75" customHeight="1">
      <c r="C9" s="121"/>
      <c r="D9" s="122"/>
      <c r="E9" s="122"/>
      <c r="F9" s="122"/>
      <c r="G9" s="123"/>
    </row>
    <row r="10" spans="1:17" ht="35.25" customHeight="1">
      <c r="C10" s="121"/>
      <c r="D10" s="122"/>
      <c r="E10" s="122"/>
      <c r="F10" s="122"/>
      <c r="G10" s="123"/>
    </row>
    <row r="11" spans="1:17" ht="37.5" customHeight="1">
      <c r="C11" s="121"/>
      <c r="D11" s="122"/>
      <c r="E11" s="122"/>
      <c r="F11" s="122"/>
      <c r="G11" s="123"/>
    </row>
    <row r="12" spans="1:17" ht="35.25" customHeight="1">
      <c r="C12" s="121"/>
      <c r="D12" s="122"/>
      <c r="E12" s="122"/>
      <c r="F12" s="122"/>
      <c r="G12" s="123"/>
    </row>
    <row r="13" spans="1:17" ht="44.25" customHeight="1">
      <c r="C13" s="121"/>
      <c r="D13" s="122"/>
      <c r="E13" s="122"/>
      <c r="F13" s="122"/>
      <c r="G13" s="123"/>
      <c r="J13" s="8"/>
    </row>
    <row r="14" spans="1:17" ht="33" customHeight="1">
      <c r="C14" s="121"/>
      <c r="D14" s="122"/>
      <c r="E14" s="122"/>
      <c r="F14" s="122"/>
      <c r="G14" s="123"/>
    </row>
    <row r="15" spans="1:17" ht="39.75" customHeight="1">
      <c r="C15" s="121"/>
      <c r="D15" s="122"/>
      <c r="E15" s="122"/>
      <c r="F15" s="122"/>
      <c r="G15" s="123"/>
    </row>
    <row r="16" spans="1:17" ht="36.75" customHeight="1">
      <c r="C16" s="121"/>
      <c r="D16" s="122"/>
      <c r="E16" s="122"/>
      <c r="F16" s="122"/>
      <c r="G16" s="123"/>
    </row>
    <row r="17" spans="3:14" ht="48" customHeight="1">
      <c r="C17" s="121"/>
      <c r="D17" s="122"/>
      <c r="E17" s="122"/>
      <c r="F17" s="122"/>
      <c r="G17" s="123"/>
    </row>
    <row r="18" spans="3:14" ht="42" customHeight="1">
      <c r="C18" s="121"/>
      <c r="D18" s="122"/>
      <c r="E18" s="122"/>
      <c r="F18" s="122"/>
      <c r="G18" s="123"/>
    </row>
    <row r="19" spans="3:14" ht="38.25" customHeight="1">
      <c r="C19" s="121"/>
      <c r="D19" s="122"/>
      <c r="E19" s="122"/>
      <c r="F19" s="122"/>
      <c r="G19" s="123"/>
    </row>
    <row r="20" spans="3:14" ht="43.5" customHeight="1">
      <c r="C20" s="121"/>
      <c r="D20" s="122"/>
      <c r="E20" s="122"/>
      <c r="F20" s="122"/>
      <c r="G20" s="123"/>
    </row>
    <row r="21" spans="3:14" hidden="1">
      <c r="C21" s="121"/>
      <c r="D21" s="122"/>
      <c r="E21" s="122"/>
      <c r="F21" s="122"/>
      <c r="G21" s="123"/>
    </row>
    <row r="22" spans="3:14" hidden="1">
      <c r="C22" s="121"/>
      <c r="D22" s="122"/>
      <c r="E22" s="122"/>
      <c r="F22" s="122"/>
      <c r="G22" s="123"/>
    </row>
    <row r="23" spans="3:14" hidden="1">
      <c r="C23" s="121"/>
      <c r="D23" s="122"/>
      <c r="E23" s="122"/>
      <c r="F23" s="122"/>
      <c r="G23" s="123"/>
    </row>
    <row r="24" spans="3:14" hidden="1">
      <c r="C24" s="121"/>
      <c r="D24" s="122"/>
      <c r="E24" s="122"/>
      <c r="F24" s="122"/>
      <c r="G24" s="123"/>
    </row>
    <row r="25" spans="3:14" ht="41.25" customHeight="1">
      <c r="C25" s="121"/>
      <c r="D25" s="122"/>
      <c r="E25" s="122"/>
      <c r="F25" s="122"/>
      <c r="G25" s="123"/>
    </row>
    <row r="26" spans="3:14" ht="18.75" customHeight="1" thickBot="1">
      <c r="C26" s="69"/>
      <c r="D26" s="70"/>
      <c r="E26" s="70"/>
      <c r="F26" s="70"/>
      <c r="G26" s="71"/>
    </row>
    <row r="27" spans="3:14" ht="15.75" thickBot="1"/>
    <row r="28" spans="3:14" ht="23.25" customHeight="1" thickBot="1">
      <c r="C28" s="52" t="s">
        <v>10</v>
      </c>
      <c r="D28" s="162" t="s">
        <v>340</v>
      </c>
      <c r="E28" s="163"/>
      <c r="F28" s="163"/>
      <c r="G28" s="164"/>
      <c r="H28" s="30"/>
      <c r="I28" s="30"/>
      <c r="J28" s="30"/>
      <c r="K28" s="30"/>
      <c r="L28" s="30"/>
      <c r="M28" s="30"/>
      <c r="N28" s="30"/>
    </row>
    <row r="29" spans="3:14" ht="15.75" customHeight="1" thickBot="1">
      <c r="C29" s="143" t="s">
        <v>1</v>
      </c>
      <c r="D29" s="143" t="s">
        <v>2</v>
      </c>
      <c r="E29" s="53" t="s">
        <v>3</v>
      </c>
      <c r="F29" s="53" t="s">
        <v>4</v>
      </c>
      <c r="G29" s="143" t="s">
        <v>286</v>
      </c>
      <c r="H29" s="129" t="s">
        <v>15</v>
      </c>
      <c r="I29" s="130"/>
      <c r="J29" s="130"/>
      <c r="K29" s="130"/>
      <c r="L29" s="130"/>
      <c r="M29" s="130"/>
      <c r="N29" s="130"/>
    </row>
    <row r="30" spans="3:14" ht="30.75" thickBot="1">
      <c r="C30" s="144"/>
      <c r="D30" s="144"/>
      <c r="E30" s="54" t="s">
        <v>287</v>
      </c>
      <c r="F30" s="54" t="s">
        <v>288</v>
      </c>
      <c r="G30" s="144"/>
      <c r="H30" s="136"/>
      <c r="I30" s="137"/>
      <c r="J30" s="137"/>
      <c r="K30" s="137"/>
      <c r="L30" s="137"/>
      <c r="M30" s="137"/>
      <c r="N30" s="138"/>
    </row>
    <row r="31" spans="3:14" ht="34.5" customHeight="1" thickBot="1">
      <c r="C31" s="50" t="s">
        <v>341</v>
      </c>
      <c r="D31" s="50" t="s">
        <v>342</v>
      </c>
      <c r="E31" s="50">
        <v>0</v>
      </c>
      <c r="F31" s="50">
        <v>1</v>
      </c>
      <c r="G31" s="50">
        <v>1</v>
      </c>
      <c r="H31" s="139"/>
      <c r="I31" s="140"/>
      <c r="J31" s="140"/>
      <c r="K31" s="140"/>
      <c r="L31" s="140"/>
      <c r="M31" s="140"/>
      <c r="N31" s="141"/>
    </row>
    <row r="32" spans="3:14" ht="24.75" customHeight="1" thickBot="1">
      <c r="C32" s="34" t="s">
        <v>12</v>
      </c>
      <c r="D32" s="118" t="s">
        <v>343</v>
      </c>
      <c r="E32" s="119"/>
      <c r="F32" s="119"/>
      <c r="G32" s="120"/>
      <c r="H32" s="30"/>
      <c r="I32" s="30"/>
      <c r="J32" s="30"/>
      <c r="K32" s="30"/>
      <c r="L32" s="30"/>
      <c r="M32" s="30"/>
      <c r="N32" s="30"/>
    </row>
    <row r="33" spans="3:14" ht="28.5" customHeight="1" thickBot="1">
      <c r="C33" s="1"/>
      <c r="D33" s="2"/>
      <c r="E33" s="3"/>
      <c r="F33" s="3"/>
      <c r="G33" s="3"/>
    </row>
    <row r="34" spans="3:14" ht="17.25" customHeight="1" thickBot="1">
      <c r="C34" s="52" t="s">
        <v>10</v>
      </c>
      <c r="D34" s="162" t="s">
        <v>346</v>
      </c>
      <c r="E34" s="163"/>
      <c r="F34" s="163"/>
      <c r="G34" s="164"/>
      <c r="H34" s="30"/>
      <c r="I34" s="30"/>
      <c r="J34" s="30"/>
      <c r="K34" s="30"/>
      <c r="L34" s="30"/>
      <c r="M34" s="30"/>
      <c r="N34" s="30"/>
    </row>
    <row r="35" spans="3:14" ht="30.75" thickBot="1">
      <c r="C35" s="143" t="s">
        <v>1</v>
      </c>
      <c r="D35" s="143" t="s">
        <v>2</v>
      </c>
      <c r="E35" s="53" t="s">
        <v>3</v>
      </c>
      <c r="F35" s="53" t="s">
        <v>4</v>
      </c>
      <c r="G35" s="143" t="s">
        <v>286</v>
      </c>
      <c r="H35" s="129" t="s">
        <v>15</v>
      </c>
      <c r="I35" s="130"/>
      <c r="J35" s="130"/>
      <c r="K35" s="130"/>
      <c r="L35" s="130"/>
      <c r="M35" s="130"/>
      <c r="N35" s="130"/>
    </row>
    <row r="36" spans="3:14" ht="30.75" thickBot="1">
      <c r="C36" s="144"/>
      <c r="D36" s="144"/>
      <c r="E36" s="54" t="s">
        <v>287</v>
      </c>
      <c r="F36" s="54" t="s">
        <v>288</v>
      </c>
      <c r="G36" s="144"/>
      <c r="H36" s="136"/>
      <c r="I36" s="137"/>
      <c r="J36" s="137"/>
      <c r="K36" s="137"/>
      <c r="L36" s="137"/>
      <c r="M36" s="137"/>
      <c r="N36" s="138"/>
    </row>
    <row r="37" spans="3:14" ht="15.75" thickBot="1">
      <c r="C37" s="50" t="s">
        <v>344</v>
      </c>
      <c r="D37" s="50" t="s">
        <v>345</v>
      </c>
      <c r="E37" s="50">
        <v>0</v>
      </c>
      <c r="F37" s="50">
        <v>1</v>
      </c>
      <c r="G37" s="50">
        <v>1</v>
      </c>
      <c r="H37" s="139"/>
      <c r="I37" s="140"/>
      <c r="J37" s="140"/>
      <c r="K37" s="140"/>
      <c r="L37" s="140"/>
      <c r="M37" s="140"/>
      <c r="N37" s="141"/>
    </row>
    <row r="38" spans="3:14" ht="15.75" thickBot="1">
      <c r="C38" s="51" t="s">
        <v>12</v>
      </c>
      <c r="D38" s="145" t="s">
        <v>347</v>
      </c>
      <c r="E38" s="146"/>
      <c r="F38" s="146"/>
      <c r="G38" s="147"/>
      <c r="H38" s="30"/>
      <c r="I38" s="30"/>
      <c r="J38" s="30"/>
      <c r="K38" s="30"/>
      <c r="L38" s="30"/>
      <c r="M38" s="30"/>
      <c r="N38" s="30"/>
    </row>
  </sheetData>
  <mergeCells count="20">
    <mergeCell ref="D38:G38"/>
    <mergeCell ref="D34:G34"/>
    <mergeCell ref="C35:C36"/>
    <mergeCell ref="D35:D36"/>
    <mergeCell ref="G35:G36"/>
    <mergeCell ref="H35:N35"/>
    <mergeCell ref="H36:N37"/>
    <mergeCell ref="D32:G32"/>
    <mergeCell ref="D28:G28"/>
    <mergeCell ref="C29:C30"/>
    <mergeCell ref="D29:D30"/>
    <mergeCell ref="G29:G30"/>
    <mergeCell ref="H29:N29"/>
    <mergeCell ref="H30:N31"/>
    <mergeCell ref="E2:M2"/>
    <mergeCell ref="E3:M3"/>
    <mergeCell ref="E4:M4"/>
    <mergeCell ref="D5:G5"/>
    <mergeCell ref="C7:G7"/>
    <mergeCell ref="C8:G2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K13" sqref="K1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e">
        <f>+#REF!</f>
        <v>#REF!</v>
      </c>
      <c r="D2" s="18" t="e">
        <f>+#REF!</f>
        <v>#REF!</v>
      </c>
      <c r="E2" s="90" t="e">
        <f>+#REF!</f>
        <v>#REF!</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1501-0002</v>
      </c>
      <c r="C4" t="s">
        <v>101</v>
      </c>
      <c r="D4" s="19" t="s">
        <v>51</v>
      </c>
      <c r="E4" s="56" t="s">
        <v>62</v>
      </c>
      <c r="F4" s="62"/>
      <c r="G4" s="62"/>
      <c r="H4" s="62"/>
      <c r="I4" s="62"/>
      <c r="J4" s="62"/>
      <c r="K4" s="62"/>
      <c r="L4" s="62"/>
      <c r="M4" s="63"/>
      <c r="N4" s="22">
        <v>4000</v>
      </c>
      <c r="O4" s="22">
        <v>4000</v>
      </c>
      <c r="P4" s="22">
        <v>3990</v>
      </c>
      <c r="Q4" s="21">
        <f>P4/O4</f>
        <v>0.99750000000000005</v>
      </c>
    </row>
    <row r="5" spans="1:17" ht="15.75" thickBot="1">
      <c r="C5" t="s">
        <v>11</v>
      </c>
      <c r="D5" s="107"/>
      <c r="E5" s="108"/>
      <c r="F5" s="108"/>
      <c r="G5" s="109"/>
    </row>
    <row r="7" spans="1:17" ht="15.75" thickBot="1">
      <c r="C7" s="72" t="s">
        <v>14</v>
      </c>
      <c r="D7" s="72"/>
      <c r="E7" s="72"/>
      <c r="F7" s="72"/>
      <c r="G7" s="72"/>
    </row>
    <row r="8" spans="1:17" ht="27.75" customHeight="1">
      <c r="C8" s="66" t="s">
        <v>329</v>
      </c>
      <c r="D8" s="67"/>
      <c r="E8" s="67"/>
      <c r="F8" s="67"/>
      <c r="G8" s="68"/>
    </row>
    <row r="9" spans="1:17" ht="29.25" customHeight="1">
      <c r="C9" s="121"/>
      <c r="D9" s="122"/>
      <c r="E9" s="122"/>
      <c r="F9" s="122"/>
      <c r="G9" s="123"/>
    </row>
    <row r="10" spans="1:17" ht="21.75" customHeight="1">
      <c r="C10" s="121"/>
      <c r="D10" s="122"/>
      <c r="E10" s="122"/>
      <c r="F10" s="122"/>
      <c r="G10" s="123"/>
    </row>
    <row r="11" spans="1:17" ht="16.5" customHeight="1">
      <c r="C11" s="121"/>
      <c r="D11" s="122"/>
      <c r="E11" s="122"/>
      <c r="F11" s="122"/>
      <c r="G11" s="123"/>
    </row>
    <row r="12" spans="1:17" ht="19.5" customHeight="1">
      <c r="C12" s="121"/>
      <c r="D12" s="122"/>
      <c r="E12" s="122"/>
      <c r="F12" s="122"/>
      <c r="G12" s="123"/>
    </row>
    <row r="13" spans="1:17" ht="24.75" customHeight="1">
      <c r="C13" s="121"/>
      <c r="D13" s="122"/>
      <c r="E13" s="122"/>
      <c r="F13" s="122"/>
      <c r="G13" s="123"/>
      <c r="J13" s="8"/>
    </row>
    <row r="14" spans="1:17" ht="27.75" customHeight="1">
      <c r="C14" s="121"/>
      <c r="D14" s="122"/>
      <c r="E14" s="122"/>
      <c r="F14" s="122"/>
      <c r="G14" s="123"/>
    </row>
    <row r="15" spans="1:17" ht="21" customHeight="1">
      <c r="C15" s="121"/>
      <c r="D15" s="122"/>
      <c r="E15" s="122"/>
      <c r="F15" s="122"/>
      <c r="G15" s="123"/>
    </row>
    <row r="16" spans="1:17" ht="20.25" customHeight="1">
      <c r="C16" s="121"/>
      <c r="D16" s="122"/>
      <c r="E16" s="122"/>
      <c r="F16" s="122"/>
      <c r="G16" s="123"/>
    </row>
    <row r="17" spans="3:14" ht="23.25" customHeight="1">
      <c r="C17" s="121"/>
      <c r="D17" s="122"/>
      <c r="E17" s="122"/>
      <c r="F17" s="122"/>
      <c r="G17" s="123"/>
    </row>
    <row r="18" spans="3:14" ht="27.75" customHeight="1">
      <c r="C18" s="121"/>
      <c r="D18" s="122"/>
      <c r="E18" s="122"/>
      <c r="F18" s="122"/>
      <c r="G18" s="123"/>
    </row>
    <row r="19" spans="3:14" ht="27" customHeight="1">
      <c r="C19" s="121"/>
      <c r="D19" s="122"/>
      <c r="E19" s="122"/>
      <c r="F19" s="122"/>
      <c r="G19" s="123"/>
    </row>
    <row r="20" spans="3:14" ht="18.75" customHeight="1">
      <c r="C20" s="121"/>
      <c r="D20" s="122"/>
      <c r="E20" s="122"/>
      <c r="F20" s="122"/>
      <c r="G20" s="123"/>
    </row>
    <row r="21" spans="3:14" hidden="1">
      <c r="C21" s="121"/>
      <c r="D21" s="122"/>
      <c r="E21" s="122"/>
      <c r="F21" s="122"/>
      <c r="G21" s="123"/>
    </row>
    <row r="22" spans="3:14" hidden="1">
      <c r="C22" s="121"/>
      <c r="D22" s="122"/>
      <c r="E22" s="122"/>
      <c r="F22" s="122"/>
      <c r="G22" s="123"/>
    </row>
    <row r="23" spans="3:14" hidden="1">
      <c r="C23" s="121"/>
      <c r="D23" s="122"/>
      <c r="E23" s="122"/>
      <c r="F23" s="122"/>
      <c r="G23" s="123"/>
    </row>
    <row r="24" spans="3:14" hidden="1">
      <c r="C24" s="121"/>
      <c r="D24" s="122"/>
      <c r="E24" s="122"/>
      <c r="F24" s="122"/>
      <c r="G24" s="123"/>
    </row>
    <row r="25" spans="3:14" hidden="1">
      <c r="C25" s="121"/>
      <c r="D25" s="122"/>
      <c r="E25" s="122"/>
      <c r="F25" s="122"/>
      <c r="G25" s="123"/>
    </row>
    <row r="26" spans="3:14" ht="18.75" customHeight="1" thickBot="1">
      <c r="C26" s="69"/>
      <c r="D26" s="70"/>
      <c r="E26" s="70"/>
      <c r="F26" s="70"/>
      <c r="G26" s="71"/>
    </row>
    <row r="27" spans="3:14" ht="14.25" customHeight="1" thickBot="1"/>
    <row r="28" spans="3:14" ht="36" customHeight="1" thickBot="1">
      <c r="C28" s="47" t="s">
        <v>10</v>
      </c>
      <c r="D28" s="124" t="s">
        <v>302</v>
      </c>
      <c r="E28" s="125"/>
      <c r="F28" s="125"/>
      <c r="G28" s="126"/>
      <c r="H28" s="30"/>
      <c r="I28" s="30"/>
      <c r="J28" s="30"/>
      <c r="K28" s="30"/>
      <c r="L28" s="30"/>
      <c r="M28" s="30"/>
      <c r="N28" s="30"/>
    </row>
    <row r="29" spans="3:14" ht="15.75" customHeight="1" thickBot="1">
      <c r="C29" s="127" t="s">
        <v>1</v>
      </c>
      <c r="D29" s="127" t="s">
        <v>2</v>
      </c>
      <c r="E29" s="31" t="s">
        <v>3</v>
      </c>
      <c r="F29" s="31" t="s">
        <v>4</v>
      </c>
      <c r="G29" s="127" t="s">
        <v>286</v>
      </c>
      <c r="H29" s="129" t="s">
        <v>15</v>
      </c>
      <c r="I29" s="130"/>
      <c r="J29" s="130"/>
      <c r="K29" s="130"/>
      <c r="L29" s="130"/>
      <c r="M29" s="130"/>
      <c r="N29" s="130"/>
    </row>
    <row r="30" spans="3:14" ht="30.75" thickBot="1">
      <c r="C30" s="128"/>
      <c r="D30" s="128"/>
      <c r="E30" s="32" t="s">
        <v>287</v>
      </c>
      <c r="F30" s="32" t="s">
        <v>288</v>
      </c>
      <c r="G30" s="128"/>
      <c r="H30" s="112" t="s">
        <v>326</v>
      </c>
      <c r="I30" s="113"/>
      <c r="J30" s="113"/>
      <c r="K30" s="113"/>
      <c r="L30" s="113"/>
      <c r="M30" s="113"/>
      <c r="N30" s="114"/>
    </row>
    <row r="31" spans="3:14" ht="56.25" customHeight="1" thickBot="1">
      <c r="C31" s="33" t="s">
        <v>303</v>
      </c>
      <c r="D31" s="46" t="s">
        <v>304</v>
      </c>
      <c r="E31" s="50">
        <v>98</v>
      </c>
      <c r="F31" s="46">
        <v>62</v>
      </c>
      <c r="G31" s="46">
        <v>63</v>
      </c>
      <c r="H31" s="115"/>
      <c r="I31" s="116"/>
      <c r="J31" s="116"/>
      <c r="K31" s="116"/>
      <c r="L31" s="116"/>
      <c r="M31" s="116"/>
      <c r="N31" s="117"/>
    </row>
    <row r="32" spans="3:14" ht="28.5" customHeight="1" thickBot="1">
      <c r="C32" s="34" t="s">
        <v>12</v>
      </c>
      <c r="D32" s="118" t="s">
        <v>305</v>
      </c>
      <c r="E32" s="119"/>
      <c r="F32" s="119"/>
      <c r="G32" s="120"/>
      <c r="H32" s="30"/>
      <c r="I32" s="30"/>
      <c r="J32" s="30"/>
      <c r="K32" s="30"/>
      <c r="L32" s="30"/>
      <c r="M32" s="30"/>
      <c r="N32" s="30"/>
    </row>
    <row r="33" spans="3:7" ht="28.5" customHeight="1">
      <c r="C33" s="1"/>
      <c r="D33" s="2"/>
      <c r="E33" s="3"/>
      <c r="F33" s="3"/>
      <c r="G33" s="3"/>
    </row>
  </sheetData>
  <mergeCells count="13">
    <mergeCell ref="E2:M2"/>
    <mergeCell ref="E3:M3"/>
    <mergeCell ref="E4:M4"/>
    <mergeCell ref="D5:G5"/>
    <mergeCell ref="C7:G7"/>
    <mergeCell ref="H30:N31"/>
    <mergeCell ref="D32:G32"/>
    <mergeCell ref="C8:G26"/>
    <mergeCell ref="D28:G28"/>
    <mergeCell ref="C29:C30"/>
    <mergeCell ref="D29:D30"/>
    <mergeCell ref="G29:G30"/>
    <mergeCell ref="H29:N2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N13" sqref="N1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90" t="str">
        <f>+'програм 3'!$D$2</f>
        <v>КРУПАЊ</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1501-0003</v>
      </c>
      <c r="C4" t="s">
        <v>101</v>
      </c>
      <c r="D4" s="19" t="s">
        <v>52</v>
      </c>
      <c r="E4" s="56" t="s">
        <v>255</v>
      </c>
      <c r="F4" s="62"/>
      <c r="G4" s="62"/>
      <c r="H4" s="62"/>
      <c r="I4" s="62"/>
      <c r="J4" s="62"/>
      <c r="K4" s="62"/>
      <c r="L4" s="62"/>
      <c r="M4" s="63"/>
      <c r="N4" s="22">
        <v>1200</v>
      </c>
      <c r="O4" s="22">
        <v>1200</v>
      </c>
      <c r="P4" s="22">
        <v>1200</v>
      </c>
      <c r="Q4" s="21">
        <f>P4/O4</f>
        <v>1</v>
      </c>
    </row>
    <row r="5" spans="1:17" ht="15.75" thickBot="1">
      <c r="C5" t="s">
        <v>11</v>
      </c>
      <c r="D5" s="107"/>
      <c r="E5" s="108"/>
      <c r="F5" s="108"/>
      <c r="G5" s="109"/>
    </row>
    <row r="7" spans="1:17" ht="15.75" thickBot="1">
      <c r="C7" s="72" t="s">
        <v>14</v>
      </c>
      <c r="D7" s="72"/>
      <c r="E7" s="72"/>
      <c r="F7" s="72"/>
      <c r="G7" s="72"/>
    </row>
    <row r="8" spans="1:17" ht="19.5" customHeight="1">
      <c r="C8" s="73" t="s">
        <v>328</v>
      </c>
      <c r="D8" s="74"/>
      <c r="E8" s="74"/>
      <c r="F8" s="74"/>
      <c r="G8" s="75"/>
    </row>
    <row r="9" spans="1:17">
      <c r="C9" s="76"/>
      <c r="D9" s="77"/>
      <c r="E9" s="77"/>
      <c r="F9" s="77"/>
      <c r="G9" s="78"/>
    </row>
    <row r="10" spans="1:17">
      <c r="C10" s="76"/>
      <c r="D10" s="77"/>
      <c r="E10" s="77"/>
      <c r="F10" s="77"/>
      <c r="G10" s="78"/>
    </row>
    <row r="11" spans="1:17" ht="17.25" customHeight="1">
      <c r="C11" s="76"/>
      <c r="D11" s="77"/>
      <c r="E11" s="77"/>
      <c r="F11" s="77"/>
      <c r="G11" s="78"/>
    </row>
    <row r="12" spans="1:17">
      <c r="C12" s="76"/>
      <c r="D12" s="77"/>
      <c r="E12" s="77"/>
      <c r="F12" s="77"/>
      <c r="G12" s="78"/>
    </row>
    <row r="13" spans="1:17">
      <c r="C13" s="76"/>
      <c r="D13" s="77"/>
      <c r="E13" s="77"/>
      <c r="F13" s="77"/>
      <c r="G13" s="78"/>
      <c r="J13" s="8"/>
    </row>
    <row r="14" spans="1:17">
      <c r="C14" s="76"/>
      <c r="D14" s="77"/>
      <c r="E14" s="77"/>
      <c r="F14" s="77"/>
      <c r="G14" s="78"/>
    </row>
    <row r="15" spans="1:17">
      <c r="C15" s="76"/>
      <c r="D15" s="77"/>
      <c r="E15" s="77"/>
      <c r="F15" s="77"/>
      <c r="G15" s="78"/>
    </row>
    <row r="16" spans="1:17" ht="22.5" customHeight="1">
      <c r="C16" s="76"/>
      <c r="D16" s="77"/>
      <c r="E16" s="77"/>
      <c r="F16" s="77"/>
      <c r="G16" s="78"/>
    </row>
    <row r="17" spans="3:14">
      <c r="C17" s="76"/>
      <c r="D17" s="77"/>
      <c r="E17" s="77"/>
      <c r="F17" s="77"/>
      <c r="G17" s="78"/>
    </row>
    <row r="18" spans="3:14" ht="19.5" customHeight="1">
      <c r="C18" s="76"/>
      <c r="D18" s="77"/>
      <c r="E18" s="77"/>
      <c r="F18" s="77"/>
      <c r="G18" s="78"/>
    </row>
    <row r="19" spans="3:14" ht="21.75" customHeight="1">
      <c r="C19" s="76"/>
      <c r="D19" s="77"/>
      <c r="E19" s="77"/>
      <c r="F19" s="77"/>
      <c r="G19" s="78"/>
    </row>
    <row r="20" spans="3:14" ht="16.5" customHeight="1">
      <c r="C20" s="76"/>
      <c r="D20" s="77"/>
      <c r="E20" s="77"/>
      <c r="F20" s="77"/>
      <c r="G20" s="78"/>
    </row>
    <row r="21" spans="3:14" hidden="1">
      <c r="C21" s="76"/>
      <c r="D21" s="77"/>
      <c r="E21" s="77"/>
      <c r="F21" s="77"/>
      <c r="G21" s="78"/>
    </row>
    <row r="22" spans="3:14" hidden="1">
      <c r="C22" s="76"/>
      <c r="D22" s="77"/>
      <c r="E22" s="77"/>
      <c r="F22" s="77"/>
      <c r="G22" s="78"/>
    </row>
    <row r="23" spans="3:14" hidden="1">
      <c r="C23" s="76"/>
      <c r="D23" s="77"/>
      <c r="E23" s="77"/>
      <c r="F23" s="77"/>
      <c r="G23" s="78"/>
    </row>
    <row r="24" spans="3:14" hidden="1">
      <c r="C24" s="76"/>
      <c r="D24" s="77"/>
      <c r="E24" s="77"/>
      <c r="F24" s="77"/>
      <c r="G24" s="78"/>
    </row>
    <row r="25" spans="3:14" hidden="1">
      <c r="C25" s="76"/>
      <c r="D25" s="77"/>
      <c r="E25" s="77"/>
      <c r="F25" s="77"/>
      <c r="G25" s="78"/>
    </row>
    <row r="26" spans="3:14" ht="15.75" thickBot="1">
      <c r="C26" s="79"/>
      <c r="D26" s="80"/>
      <c r="E26" s="80"/>
      <c r="F26" s="80"/>
      <c r="G26" s="81"/>
    </row>
    <row r="27" spans="3:14" ht="15.75" thickBot="1"/>
    <row r="28" spans="3:14" ht="23.25" customHeight="1" thickBot="1">
      <c r="C28" s="45" t="s">
        <v>10</v>
      </c>
      <c r="D28" s="151" t="s">
        <v>306</v>
      </c>
      <c r="E28" s="152"/>
      <c r="F28" s="152"/>
      <c r="G28" s="153"/>
      <c r="H28" s="29"/>
      <c r="I28" s="29"/>
      <c r="J28" s="29"/>
      <c r="K28" s="29"/>
      <c r="L28" s="29"/>
      <c r="M28" s="29"/>
      <c r="N28" s="29"/>
    </row>
    <row r="29" spans="3:14" ht="15.75" customHeight="1" thickBot="1">
      <c r="C29" s="110" t="s">
        <v>1</v>
      </c>
      <c r="D29" s="110" t="s">
        <v>2</v>
      </c>
      <c r="E29" s="23" t="s">
        <v>3</v>
      </c>
      <c r="F29" s="23" t="s">
        <v>4</v>
      </c>
      <c r="G29" s="110" t="s">
        <v>286</v>
      </c>
      <c r="H29" s="105" t="s">
        <v>15</v>
      </c>
      <c r="I29" s="106"/>
      <c r="J29" s="106"/>
      <c r="K29" s="106"/>
      <c r="L29" s="106"/>
      <c r="M29" s="106"/>
      <c r="N29" s="106"/>
    </row>
    <row r="30" spans="3:14" ht="30.75" thickBot="1">
      <c r="C30" s="111"/>
      <c r="D30" s="111"/>
      <c r="E30" s="24" t="s">
        <v>287</v>
      </c>
      <c r="F30" s="24" t="s">
        <v>288</v>
      </c>
      <c r="G30" s="111"/>
      <c r="H30" s="142" t="s">
        <v>327</v>
      </c>
      <c r="I30" s="67"/>
      <c r="J30" s="67"/>
      <c r="K30" s="67"/>
      <c r="L30" s="67"/>
      <c r="M30" s="67"/>
      <c r="N30" s="68"/>
    </row>
    <row r="31" spans="3:14" ht="45.75" customHeight="1" thickBot="1">
      <c r="C31" s="25" t="s">
        <v>307</v>
      </c>
      <c r="D31" s="41" t="s">
        <v>308</v>
      </c>
      <c r="E31" s="41">
        <v>19</v>
      </c>
      <c r="F31" s="41">
        <v>20</v>
      </c>
      <c r="G31" s="41">
        <v>15</v>
      </c>
      <c r="H31" s="69"/>
      <c r="I31" s="70"/>
      <c r="J31" s="70"/>
      <c r="K31" s="70"/>
      <c r="L31" s="70"/>
      <c r="M31" s="70"/>
      <c r="N31" s="71"/>
    </row>
    <row r="32" spans="3:14" ht="28.5" customHeight="1" thickBot="1">
      <c r="C32" s="27" t="s">
        <v>12</v>
      </c>
      <c r="D32" s="148" t="s">
        <v>309</v>
      </c>
      <c r="E32" s="149"/>
      <c r="F32" s="149"/>
      <c r="G32" s="150"/>
      <c r="H32" s="29"/>
      <c r="I32" s="29"/>
      <c r="J32" s="29"/>
      <c r="K32" s="29"/>
      <c r="L32" s="29"/>
      <c r="M32" s="29"/>
      <c r="N32" s="29"/>
    </row>
    <row r="33" spans="3:7" ht="28.5" customHeight="1">
      <c r="C33" s="1"/>
      <c r="D33" s="2"/>
      <c r="E33" s="3"/>
      <c r="F33" s="3"/>
      <c r="G33" s="3"/>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ageMargins left="0.7" right="0.7" top="0.75" bottom="0.75" header="0.3" footer="0.3"/>
  <pageSetup paperSize="9" orientation="portrait" verticalDpi="0" r:id="rId1"/>
  <ignoredErrors>
    <ignoredError sqref="D3:D4" numberStoredAsText="1"/>
  </ignoredErrors>
</worksheet>
</file>

<file path=xl/worksheets/sheet8.xml><?xml version="1.0" encoding="utf-8"?>
<worksheet xmlns="http://schemas.openxmlformats.org/spreadsheetml/2006/main" xmlns:r="http://schemas.openxmlformats.org/officeDocument/2006/relationships">
  <dimension ref="A1:Q39"/>
  <sheetViews>
    <sheetView topLeftCell="B1" workbookViewId="0">
      <selection activeCell="N17" sqref="N17"/>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90" t="str">
        <f>+'програм 3'!$D$2</f>
        <v>КРУПАЊ</v>
      </c>
      <c r="F2" s="91"/>
      <c r="G2" s="91"/>
      <c r="H2" s="91"/>
      <c r="I2" s="91"/>
      <c r="J2" s="91"/>
      <c r="K2" s="91"/>
      <c r="L2" s="91"/>
      <c r="M2" s="92"/>
      <c r="Q2" t="s">
        <v>277</v>
      </c>
    </row>
    <row r="3" spans="1:17" ht="15.75" thickBot="1">
      <c r="C3" t="s">
        <v>5</v>
      </c>
      <c r="D3" s="19" t="s">
        <v>36</v>
      </c>
      <c r="E3" s="56" t="s">
        <v>17</v>
      </c>
      <c r="F3" s="62"/>
      <c r="G3" s="62"/>
      <c r="H3" s="62"/>
      <c r="I3" s="62"/>
      <c r="J3" s="62"/>
      <c r="K3" s="62"/>
      <c r="L3" s="62"/>
      <c r="M3" s="63"/>
      <c r="N3" s="20" t="s">
        <v>283</v>
      </c>
      <c r="O3" s="20" t="s">
        <v>284</v>
      </c>
      <c r="P3" s="20" t="s">
        <v>285</v>
      </c>
      <c r="Q3" s="20" t="s">
        <v>278</v>
      </c>
    </row>
    <row r="4" spans="1:17" ht="15.75" thickBot="1">
      <c r="A4" s="6" t="str">
        <f>CONCATENATE(D3,"-",D4)</f>
        <v>1501-1501-П1</v>
      </c>
      <c r="C4" t="s">
        <v>100</v>
      </c>
      <c r="D4" s="7" t="s">
        <v>282</v>
      </c>
      <c r="E4" s="159" t="s">
        <v>281</v>
      </c>
      <c r="F4" s="160" t="s">
        <v>281</v>
      </c>
      <c r="G4" s="160" t="s">
        <v>281</v>
      </c>
      <c r="H4" s="160" t="s">
        <v>281</v>
      </c>
      <c r="I4" s="160" t="s">
        <v>281</v>
      </c>
      <c r="J4" s="160" t="s">
        <v>281</v>
      </c>
      <c r="K4" s="160" t="s">
        <v>281</v>
      </c>
      <c r="L4" s="160" t="s">
        <v>281</v>
      </c>
      <c r="M4" s="161" t="s">
        <v>281</v>
      </c>
      <c r="N4" s="22">
        <v>5883</v>
      </c>
      <c r="O4" s="22">
        <v>6795</v>
      </c>
      <c r="P4" s="22">
        <v>4576</v>
      </c>
      <c r="Q4" s="21">
        <f>P4/O4</f>
        <v>0.67343635025754234</v>
      </c>
    </row>
    <row r="5" spans="1:17" ht="15.75" thickBot="1">
      <c r="C5" t="s">
        <v>11</v>
      </c>
      <c r="D5" s="107" t="s">
        <v>280</v>
      </c>
      <c r="E5" s="108"/>
      <c r="F5" s="108"/>
      <c r="G5" s="109"/>
    </row>
    <row r="7" spans="1:17" ht="15.75" thickBot="1">
      <c r="C7" s="72" t="s">
        <v>14</v>
      </c>
      <c r="D7" s="72"/>
      <c r="E7" s="72"/>
      <c r="F7" s="72"/>
      <c r="G7" s="72"/>
    </row>
    <row r="8" spans="1:17">
      <c r="C8" s="66" t="s">
        <v>333</v>
      </c>
      <c r="D8" s="67"/>
      <c r="E8" s="67"/>
      <c r="F8" s="67"/>
      <c r="G8" s="68"/>
    </row>
    <row r="9" spans="1:17" ht="25.5" customHeight="1">
      <c r="C9" s="121"/>
      <c r="D9" s="122"/>
      <c r="E9" s="122"/>
      <c r="F9" s="122"/>
      <c r="G9" s="123"/>
    </row>
    <row r="10" spans="1:17" ht="23.25" customHeight="1">
      <c r="C10" s="121"/>
      <c r="D10" s="122"/>
      <c r="E10" s="122"/>
      <c r="F10" s="122"/>
      <c r="G10" s="123"/>
    </row>
    <row r="11" spans="1:17" ht="21" customHeight="1">
      <c r="C11" s="121"/>
      <c r="D11" s="122"/>
      <c r="E11" s="122"/>
      <c r="F11" s="122"/>
      <c r="G11" s="123"/>
    </row>
    <row r="12" spans="1:17" ht="21.75" customHeight="1">
      <c r="C12" s="121"/>
      <c r="D12" s="122"/>
      <c r="E12" s="122"/>
      <c r="F12" s="122"/>
      <c r="G12" s="123"/>
    </row>
    <row r="13" spans="1:17" ht="21.75" customHeight="1">
      <c r="C13" s="121"/>
      <c r="D13" s="122"/>
      <c r="E13" s="122"/>
      <c r="F13" s="122"/>
      <c r="G13" s="123"/>
      <c r="J13" s="8"/>
    </row>
    <row r="14" spans="1:17" ht="20.25" customHeight="1">
      <c r="C14" s="121"/>
      <c r="D14" s="122"/>
      <c r="E14" s="122"/>
      <c r="F14" s="122"/>
      <c r="G14" s="123"/>
    </row>
    <row r="15" spans="1:17" ht="25.5" customHeight="1">
      <c r="C15" s="121"/>
      <c r="D15" s="122"/>
      <c r="E15" s="122"/>
      <c r="F15" s="122"/>
      <c r="G15" s="123"/>
    </row>
    <row r="16" spans="1:17" ht="22.5" customHeight="1">
      <c r="C16" s="121"/>
      <c r="D16" s="122"/>
      <c r="E16" s="122"/>
      <c r="F16" s="122"/>
      <c r="G16" s="123"/>
    </row>
    <row r="17" spans="3:14" ht="21" customHeight="1">
      <c r="C17" s="121"/>
      <c r="D17" s="122"/>
      <c r="E17" s="122"/>
      <c r="F17" s="122"/>
      <c r="G17" s="123"/>
    </row>
    <row r="18" spans="3:14">
      <c r="C18" s="121"/>
      <c r="D18" s="122"/>
      <c r="E18" s="122"/>
      <c r="F18" s="122"/>
      <c r="G18" s="123"/>
    </row>
    <row r="19" spans="3:14" ht="16.5" customHeight="1">
      <c r="C19" s="121"/>
      <c r="D19" s="122"/>
      <c r="E19" s="122"/>
      <c r="F19" s="122"/>
      <c r="G19" s="123"/>
    </row>
    <row r="20" spans="3:14" ht="25.5" customHeight="1">
      <c r="C20" s="121"/>
      <c r="D20" s="122"/>
      <c r="E20" s="122"/>
      <c r="F20" s="122"/>
      <c r="G20" s="123"/>
    </row>
    <row r="21" spans="3:14" hidden="1">
      <c r="C21" s="121"/>
      <c r="D21" s="122"/>
      <c r="E21" s="122"/>
      <c r="F21" s="122"/>
      <c r="G21" s="123"/>
    </row>
    <row r="22" spans="3:14" hidden="1">
      <c r="C22" s="121"/>
      <c r="D22" s="122"/>
      <c r="E22" s="122"/>
      <c r="F22" s="122"/>
      <c r="G22" s="123"/>
    </row>
    <row r="23" spans="3:14" hidden="1">
      <c r="C23" s="121"/>
      <c r="D23" s="122"/>
      <c r="E23" s="122"/>
      <c r="F23" s="122"/>
      <c r="G23" s="123"/>
    </row>
    <row r="24" spans="3:14" hidden="1">
      <c r="C24" s="121"/>
      <c r="D24" s="122"/>
      <c r="E24" s="122"/>
      <c r="F24" s="122"/>
      <c r="G24" s="123"/>
    </row>
    <row r="25" spans="3:14" hidden="1">
      <c r="C25" s="121"/>
      <c r="D25" s="122"/>
      <c r="E25" s="122"/>
      <c r="F25" s="122"/>
      <c r="G25" s="123"/>
    </row>
    <row r="26" spans="3:14" ht="24.75" customHeight="1" thickBot="1">
      <c r="C26" s="69"/>
      <c r="D26" s="70"/>
      <c r="E26" s="70"/>
      <c r="F26" s="70"/>
      <c r="G26" s="71"/>
    </row>
    <row r="27" spans="3:14" ht="15.75" thickBot="1"/>
    <row r="28" spans="3:14" ht="50.25" customHeight="1" thickBot="1">
      <c r="C28" s="45" t="s">
        <v>10</v>
      </c>
      <c r="D28" s="151" t="s">
        <v>310</v>
      </c>
      <c r="E28" s="152"/>
      <c r="F28" s="152"/>
      <c r="G28" s="153"/>
      <c r="H28" s="29"/>
      <c r="I28" s="29"/>
      <c r="J28" s="29"/>
      <c r="K28" s="29"/>
      <c r="L28" s="29"/>
      <c r="M28" s="29"/>
      <c r="N28" s="29"/>
    </row>
    <row r="29" spans="3:14" ht="15.75" customHeight="1" thickBot="1">
      <c r="C29" s="110" t="s">
        <v>1</v>
      </c>
      <c r="D29" s="110" t="s">
        <v>2</v>
      </c>
      <c r="E29" s="23" t="s">
        <v>3</v>
      </c>
      <c r="F29" s="23" t="s">
        <v>4</v>
      </c>
      <c r="G29" s="110" t="s">
        <v>286</v>
      </c>
      <c r="H29" s="105" t="s">
        <v>15</v>
      </c>
      <c r="I29" s="106"/>
      <c r="J29" s="106"/>
      <c r="K29" s="106"/>
      <c r="L29" s="106"/>
      <c r="M29" s="106"/>
      <c r="N29" s="106"/>
    </row>
    <row r="30" spans="3:14" ht="30.75" thickBot="1">
      <c r="C30" s="111"/>
      <c r="D30" s="111"/>
      <c r="E30" s="24" t="s">
        <v>287</v>
      </c>
      <c r="F30" s="24" t="s">
        <v>288</v>
      </c>
      <c r="G30" s="111"/>
      <c r="H30" s="142" t="s">
        <v>330</v>
      </c>
      <c r="I30" s="154"/>
      <c r="J30" s="154"/>
      <c r="K30" s="154"/>
      <c r="L30" s="154"/>
      <c r="M30" s="154"/>
      <c r="N30" s="155"/>
    </row>
    <row r="31" spans="3:14" ht="45.75" customHeight="1" thickBot="1">
      <c r="C31" s="25" t="s">
        <v>311</v>
      </c>
      <c r="D31" s="41" t="s">
        <v>313</v>
      </c>
      <c r="E31" s="41">
        <v>26</v>
      </c>
      <c r="F31" s="41">
        <v>25</v>
      </c>
      <c r="G31" s="41">
        <v>26</v>
      </c>
      <c r="H31" s="156"/>
      <c r="I31" s="157"/>
      <c r="J31" s="157"/>
      <c r="K31" s="157"/>
      <c r="L31" s="157"/>
      <c r="M31" s="157"/>
      <c r="N31" s="158"/>
    </row>
    <row r="32" spans="3:14" ht="28.5" customHeight="1" thickBot="1">
      <c r="C32" s="27" t="s">
        <v>12</v>
      </c>
      <c r="D32" s="148" t="s">
        <v>312</v>
      </c>
      <c r="E32" s="149"/>
      <c r="F32" s="149"/>
      <c r="G32" s="150"/>
      <c r="H32" s="29"/>
      <c r="I32" s="29"/>
      <c r="J32" s="29"/>
      <c r="K32" s="29"/>
      <c r="L32" s="29"/>
      <c r="M32" s="29"/>
      <c r="N32" s="29"/>
    </row>
    <row r="33" spans="3:14" ht="28.5" customHeight="1" thickBot="1">
      <c r="C33" s="1"/>
      <c r="D33" s="2"/>
      <c r="E33" s="3"/>
      <c r="F33" s="3"/>
      <c r="G33" s="3"/>
    </row>
    <row r="34" spans="3:14" ht="47.25" customHeight="1" thickBot="1">
      <c r="C34" s="45" t="s">
        <v>10</v>
      </c>
      <c r="D34" s="151" t="s">
        <v>310</v>
      </c>
      <c r="E34" s="152"/>
      <c r="F34" s="152"/>
      <c r="G34" s="153"/>
      <c r="H34" s="29"/>
      <c r="I34" s="29"/>
      <c r="J34" s="29"/>
      <c r="K34" s="29"/>
      <c r="L34" s="29"/>
      <c r="M34" s="29"/>
      <c r="N34" s="29"/>
    </row>
    <row r="35" spans="3:14" ht="15.75" customHeight="1" thickBot="1">
      <c r="C35" s="110" t="s">
        <v>1</v>
      </c>
      <c r="D35" s="110" t="s">
        <v>2</v>
      </c>
      <c r="E35" s="23" t="s">
        <v>3</v>
      </c>
      <c r="F35" s="23" t="s">
        <v>4</v>
      </c>
      <c r="G35" s="110" t="s">
        <v>286</v>
      </c>
      <c r="H35" s="105" t="s">
        <v>15</v>
      </c>
      <c r="I35" s="106"/>
      <c r="J35" s="106"/>
      <c r="K35" s="106"/>
      <c r="L35" s="106"/>
      <c r="M35" s="106"/>
      <c r="N35" s="106"/>
    </row>
    <row r="36" spans="3:14" ht="30.75" thickBot="1">
      <c r="C36" s="111"/>
      <c r="D36" s="111"/>
      <c r="E36" s="24" t="s">
        <v>287</v>
      </c>
      <c r="F36" s="24" t="s">
        <v>288</v>
      </c>
      <c r="G36" s="111"/>
      <c r="H36" s="66" t="s">
        <v>331</v>
      </c>
      <c r="I36" s="67"/>
      <c r="J36" s="67"/>
      <c r="K36" s="67"/>
      <c r="L36" s="67"/>
      <c r="M36" s="67"/>
      <c r="N36" s="68"/>
    </row>
    <row r="37" spans="3:14" ht="47.25" customHeight="1" thickBot="1">
      <c r="C37" s="25" t="s">
        <v>314</v>
      </c>
      <c r="D37" s="41" t="s">
        <v>315</v>
      </c>
      <c r="E37" s="41">
        <v>77</v>
      </c>
      <c r="F37" s="41">
        <v>75</v>
      </c>
      <c r="G37" s="41">
        <v>67</v>
      </c>
      <c r="H37" s="69"/>
      <c r="I37" s="70"/>
      <c r="J37" s="70"/>
      <c r="K37" s="70"/>
      <c r="L37" s="70"/>
      <c r="M37" s="70"/>
      <c r="N37" s="71"/>
    </row>
    <row r="38" spans="3:14" ht="28.5" customHeight="1" thickBot="1">
      <c r="C38" s="27" t="s">
        <v>12</v>
      </c>
      <c r="D38" s="148" t="s">
        <v>316</v>
      </c>
      <c r="E38" s="149"/>
      <c r="F38" s="149"/>
      <c r="G38" s="150"/>
      <c r="H38" s="29"/>
      <c r="I38" s="29"/>
      <c r="J38" s="29"/>
      <c r="K38" s="29"/>
      <c r="L38" s="29"/>
      <c r="M38" s="29"/>
      <c r="N38" s="29"/>
    </row>
    <row r="39" spans="3:14" ht="21.75" customHeight="1">
      <c r="C39" s="35"/>
      <c r="D39" s="36"/>
      <c r="E39" s="36"/>
      <c r="F39" s="36"/>
      <c r="G39" s="36"/>
      <c r="H39" s="29"/>
      <c r="I39" s="29"/>
      <c r="J39" s="29"/>
      <c r="K39" s="29"/>
      <c r="L39" s="29"/>
      <c r="M39" s="29"/>
      <c r="N39" s="29"/>
    </row>
  </sheetData>
  <mergeCells count="20">
    <mergeCell ref="C8:G26"/>
    <mergeCell ref="E2:M2"/>
    <mergeCell ref="E3:M3"/>
    <mergeCell ref="E4:M4"/>
    <mergeCell ref="D5:G5"/>
    <mergeCell ref="C7:G7"/>
    <mergeCell ref="H35:N35"/>
    <mergeCell ref="H36:N37"/>
    <mergeCell ref="D28:G28"/>
    <mergeCell ref="C29:C30"/>
    <mergeCell ref="D29:D30"/>
    <mergeCell ref="G29:G30"/>
    <mergeCell ref="H29:N29"/>
    <mergeCell ref="H30:N31"/>
    <mergeCell ref="D38:G38"/>
    <mergeCell ref="D32:G32"/>
    <mergeCell ref="D34:G34"/>
    <mergeCell ref="C35:C36"/>
    <mergeCell ref="D35:D36"/>
    <mergeCell ref="G35:G36"/>
  </mergeCells>
  <pageMargins left="0.7" right="0.7" top="0.75" bottom="0.75" header="0.3" footer="0.3"/>
  <pageSetup paperSize="9" orientation="portrait" verticalDpi="0" r:id="rId1"/>
  <ignoredErrors>
    <ignoredError sqref="D3" numberStoredAsText="1"/>
  </ignoredErrors>
</worksheet>
</file>

<file path=xl/worksheets/sheet9.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0.xml><?xml version="1.0" encoding="utf-8"?>
<worksheet xmlns="http://schemas.openxmlformats.org/spreadsheetml/2006/main" xmlns:r="http://schemas.openxmlformats.org/officeDocument/2006/relationships">
  <dimension ref="A1:B145"/>
  <sheetViews>
    <sheetView topLeftCell="A115" workbookViewId="0">
      <selection activeCell="G28" sqref="G28"/>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6" t="s">
        <v>32</v>
      </c>
      <c r="C6" t="s">
        <v>19</v>
      </c>
      <c r="K6" t="s">
        <v>35</v>
      </c>
      <c r="L6" s="4" t="s">
        <v>7</v>
      </c>
      <c r="M6" t="str">
        <f>+CONCATENATE(K6,"-",L6)</f>
        <v>1101-0005</v>
      </c>
      <c r="N6" t="s">
        <v>250</v>
      </c>
    </row>
    <row r="7" spans="2:14">
      <c r="B7" s="6"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програм 3</vt:lpstr>
      <vt:lpstr>ПА 1</vt:lpstr>
      <vt:lpstr>ПА 1-1</vt:lpstr>
      <vt:lpstr>ПА 1-2</vt:lpstr>
      <vt:lpstr>ПА 1-3</vt:lpstr>
      <vt:lpstr>ПА 2 </vt:lpstr>
      <vt:lpstr>ПА 3</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2021-03-15T12:38:44Z</dcterms:modified>
</cp:coreProperties>
</file>